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ša\Desktop\Razpisi 2021\Dializni potrošni material 2022\RD objava\RD popravek 2 24.1.2022\"/>
    </mc:Choice>
  </mc:AlternateContent>
  <xr:revisionPtr revIDLastSave="0" documentId="13_ncr:1_{D4DACEFD-0DA7-459D-9FF6-01887BE4217F}" xr6:coauthVersionLast="47" xr6:coauthVersionMax="47" xr10:uidLastSave="{00000000-0000-0000-0000-000000000000}"/>
  <bookViews>
    <workbookView xWindow="-24795" yWindow="1515" windowWidth="21600" windowHeight="12735" xr2:uid="{00000000-000D-0000-FFFF-FFFF00000000}"/>
  </bookViews>
  <sheets>
    <sheet name="PREDRAČUN" sheetId="4" r:id="rId1"/>
  </sheets>
  <definedNames>
    <definedName name="_xlnm._FilterDatabase" localSheetId="0" hidden="1">PREDRAČUN!$B$43:$U$44</definedName>
    <definedName name="_xlnm.Print_Area" localSheetId="0">PREDRAČUN!$B:$U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3" i="4" l="1"/>
  <c r="Q133" i="4" s="1"/>
  <c r="P134" i="4"/>
  <c r="Q134" i="4" s="1"/>
  <c r="P135" i="4"/>
  <c r="Q135" i="4" s="1"/>
  <c r="P99" i="4"/>
  <c r="Q99" i="4" s="1"/>
  <c r="P100" i="4"/>
  <c r="Q100" i="4" s="1"/>
  <c r="P101" i="4"/>
  <c r="Q101" i="4" s="1"/>
  <c r="P102" i="4"/>
  <c r="Q102" i="4" s="1"/>
  <c r="P103" i="4"/>
  <c r="Q103" i="4" s="1"/>
  <c r="P104" i="4"/>
  <c r="Q104" i="4" s="1"/>
  <c r="P105" i="4"/>
  <c r="Q105" i="4" s="1"/>
  <c r="P106" i="4"/>
  <c r="Q106" i="4" s="1"/>
  <c r="P107" i="4"/>
  <c r="Q107" i="4" s="1"/>
  <c r="P108" i="4"/>
  <c r="Q108" i="4" s="1"/>
  <c r="P98" i="4"/>
  <c r="Q98" i="4" s="1"/>
  <c r="P64" i="4"/>
  <c r="Q64" i="4" s="1"/>
  <c r="P65" i="4"/>
  <c r="Q65" i="4" s="1"/>
  <c r="P66" i="4"/>
  <c r="Q66" i="4" s="1"/>
  <c r="P67" i="4"/>
  <c r="Q67" i="4" s="1"/>
  <c r="P68" i="4"/>
  <c r="Q68" i="4" s="1"/>
  <c r="P69" i="4"/>
  <c r="Q69" i="4" s="1"/>
  <c r="P70" i="4"/>
  <c r="Q70" i="4" s="1"/>
  <c r="P71" i="4"/>
  <c r="Q71" i="4" s="1"/>
  <c r="P72" i="4"/>
  <c r="Q72" i="4" s="1"/>
  <c r="P73" i="4"/>
  <c r="Q73" i="4" s="1"/>
  <c r="P74" i="4"/>
  <c r="Q74" i="4" s="1"/>
  <c r="P75" i="4"/>
  <c r="Q75" i="4" s="1"/>
  <c r="P63" i="4"/>
  <c r="Q63" i="4" s="1"/>
  <c r="P58" i="4"/>
  <c r="Q58" i="4" s="1"/>
  <c r="P57" i="4"/>
  <c r="Q57" i="4" s="1"/>
  <c r="P33" i="4"/>
  <c r="Q33" i="4" s="1"/>
  <c r="P32" i="4"/>
  <c r="Q32" i="4" s="1"/>
  <c r="P114" i="4"/>
  <c r="P132" i="4"/>
  <c r="Q132" i="4" s="1"/>
  <c r="P131" i="4"/>
  <c r="Q131" i="4" s="1"/>
  <c r="P130" i="4"/>
  <c r="Q130" i="4" s="1"/>
  <c r="P129" i="4"/>
  <c r="Q129" i="4" s="1"/>
  <c r="P128" i="4"/>
  <c r="Q128" i="4" s="1"/>
  <c r="P123" i="4"/>
  <c r="Q123" i="4" s="1"/>
  <c r="P122" i="4"/>
  <c r="Q122" i="4" s="1"/>
  <c r="P117" i="4"/>
  <c r="Q117" i="4" s="1"/>
  <c r="P116" i="4"/>
  <c r="Q116" i="4" s="1"/>
  <c r="P115" i="4"/>
  <c r="Q115" i="4" s="1"/>
  <c r="P113" i="4"/>
  <c r="Q113" i="4" s="1"/>
  <c r="P92" i="4"/>
  <c r="Q92" i="4" s="1"/>
  <c r="P91" i="4"/>
  <c r="Q91" i="4" s="1"/>
  <c r="P90" i="4"/>
  <c r="Q90" i="4" s="1"/>
  <c r="P89" i="4"/>
  <c r="Q89" i="4" s="1"/>
  <c r="P88" i="4"/>
  <c r="Q88" i="4" s="1"/>
  <c r="P87" i="4"/>
  <c r="Q87" i="4" s="1"/>
  <c r="P86" i="4"/>
  <c r="Q86" i="4" s="1"/>
  <c r="P85" i="4"/>
  <c r="Q85" i="4" s="1"/>
  <c r="P84" i="4"/>
  <c r="Q84" i="4" s="1"/>
  <c r="P83" i="4"/>
  <c r="Q83" i="4" s="1"/>
  <c r="P82" i="4"/>
  <c r="Q82" i="4" s="1"/>
  <c r="P81" i="4"/>
  <c r="Q81" i="4" s="1"/>
  <c r="P56" i="4"/>
  <c r="Q56" i="4" s="1"/>
  <c r="P55" i="4"/>
  <c r="Q55" i="4" s="1"/>
  <c r="P54" i="4"/>
  <c r="Q54" i="4" s="1"/>
  <c r="P53" i="4"/>
  <c r="Q53" i="4" s="1"/>
  <c r="P52" i="4"/>
  <c r="Q52" i="4" s="1"/>
  <c r="P51" i="4"/>
  <c r="Q51" i="4" s="1"/>
  <c r="P50" i="4"/>
  <c r="Q50" i="4" s="1"/>
  <c r="P49" i="4"/>
  <c r="Q49" i="4" s="1"/>
  <c r="P48" i="4"/>
  <c r="Q48" i="4" s="1"/>
  <c r="P47" i="4"/>
  <c r="Q47" i="4" s="1"/>
  <c r="P46" i="4"/>
  <c r="Q46" i="4" s="1"/>
  <c r="P40" i="4"/>
  <c r="Q40" i="4" s="1"/>
  <c r="P39" i="4"/>
  <c r="Q39" i="4" s="1"/>
  <c r="P38" i="4"/>
  <c r="Q38" i="4" s="1"/>
  <c r="P31" i="4"/>
  <c r="Q31" i="4" s="1"/>
  <c r="P30" i="4"/>
  <c r="Q30" i="4" s="1"/>
  <c r="P25" i="4"/>
  <c r="Q25" i="4" s="1"/>
  <c r="P24" i="4"/>
  <c r="Q24" i="4" s="1"/>
  <c r="P14" i="4"/>
  <c r="Q14" i="4" s="1"/>
  <c r="P15" i="4"/>
  <c r="Q15" i="4" s="1"/>
  <c r="P16" i="4"/>
  <c r="Q16" i="4" s="1"/>
  <c r="P17" i="4"/>
  <c r="Q17" i="4" s="1"/>
  <c r="P18" i="4"/>
  <c r="Q18" i="4" s="1"/>
  <c r="P19" i="4"/>
  <c r="Q19" i="4" s="1"/>
  <c r="P20" i="4"/>
  <c r="Q20" i="4" s="1"/>
  <c r="P13" i="4"/>
  <c r="Q13" i="4" s="1"/>
  <c r="Q136" i="4" l="1"/>
  <c r="P136" i="4"/>
  <c r="Q109" i="4"/>
  <c r="P109" i="4"/>
  <c r="Q76" i="4"/>
  <c r="P76" i="4"/>
  <c r="Q59" i="4"/>
  <c r="P59" i="4"/>
  <c r="P93" i="4"/>
  <c r="Q34" i="4"/>
  <c r="P124" i="4"/>
  <c r="P118" i="4"/>
  <c r="Q26" i="4"/>
  <c r="Q93" i="4"/>
  <c r="Q124" i="4"/>
  <c r="Q114" i="4"/>
  <c r="Q118" i="4" s="1"/>
  <c r="P34" i="4"/>
  <c r="P26" i="4"/>
</calcChain>
</file>

<file path=xl/sharedStrings.xml><?xml version="1.0" encoding="utf-8"?>
<sst xmlns="http://schemas.openxmlformats.org/spreadsheetml/2006/main" count="533" uniqueCount="200">
  <si>
    <t>Zap. št.</t>
  </si>
  <si>
    <t>Naziv blaga</t>
  </si>
  <si>
    <t>Volumen</t>
  </si>
  <si>
    <r>
      <t>Na</t>
    </r>
    <r>
      <rPr>
        <b/>
        <vertAlign val="superscript"/>
        <sz val="10"/>
        <rFont val="Arial Narrow"/>
        <family val="2"/>
        <charset val="238"/>
      </rPr>
      <t>+</t>
    </r>
  </si>
  <si>
    <t>Ca</t>
  </si>
  <si>
    <r>
      <t>Mg</t>
    </r>
    <r>
      <rPr>
        <b/>
        <vertAlign val="superscript"/>
        <sz val="10"/>
        <rFont val="Arial Narrow"/>
        <family val="2"/>
        <charset val="238"/>
      </rPr>
      <t>2+</t>
    </r>
  </si>
  <si>
    <r>
      <t>Acetat</t>
    </r>
    <r>
      <rPr>
        <b/>
        <vertAlign val="superscript"/>
        <sz val="10"/>
        <rFont val="Arial Narrow"/>
        <family val="2"/>
        <charset val="238"/>
      </rPr>
      <t>-</t>
    </r>
  </si>
  <si>
    <r>
      <t>HC0</t>
    </r>
    <r>
      <rPr>
        <b/>
        <vertAlign val="subscript"/>
        <sz val="10"/>
        <rFont val="Arial Narrow"/>
        <family val="2"/>
        <charset val="238"/>
      </rPr>
      <t>3</t>
    </r>
    <r>
      <rPr>
        <b/>
        <vertAlign val="superscript"/>
        <sz val="10"/>
        <rFont val="Arial Narrow"/>
        <family val="2"/>
        <charset val="238"/>
      </rPr>
      <t>-</t>
    </r>
  </si>
  <si>
    <t>Glukoza</t>
  </si>
  <si>
    <t>(L)</t>
  </si>
  <si>
    <t>(mmol/l)</t>
  </si>
  <si>
    <t>mmol/l</t>
  </si>
  <si>
    <t>g/l</t>
  </si>
  <si>
    <t>3,5-4</t>
  </si>
  <si>
    <t>130-150</t>
  </si>
  <si>
    <t>0.5</t>
  </si>
  <si>
    <t>20-40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</si>
  <si>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</si>
  <si>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</si>
  <si>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</si>
  <si>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</si>
  <si>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</si>
  <si>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</si>
  <si>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</si>
  <si>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</si>
  <si>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</si>
  <si>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</si>
  <si>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</si>
  <si>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</si>
  <si>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</si>
  <si>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</si>
  <si>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</si>
  <si>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</si>
  <si>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</si>
  <si>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</si>
  <si>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10.1.</t>
  </si>
  <si>
    <t>10.2.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</si>
  <si>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</si>
  <si>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</si>
  <si>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</si>
  <si>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</si>
  <si>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</si>
  <si>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</si>
  <si>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</si>
  <si>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</si>
  <si>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MERILO</t>
  </si>
  <si>
    <t>NAZIV - OPIS - zahteve naročnika</t>
  </si>
  <si>
    <t>Na+</t>
  </si>
  <si>
    <t>Mg2+</t>
  </si>
  <si>
    <t>Acetat-</t>
  </si>
  <si>
    <t>HC03-</t>
  </si>
  <si>
    <t>Bikarbonatna raztopina brez kalcija za CVVH in ostale modalitete  (CVVHDF, CVVHD, SCUF); Vsebnost 5 litrov z ustrezno sestavo (Na, Cl,  Mg 0,5 mmol/l, brez Ca, bikarbonat in acetat); Kompatibilen z dializnim monitorjem PRISMAFLEX (GAMBRO)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</si>
  <si>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</si>
  <si>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</si>
  <si>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</si>
  <si>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</si>
  <si>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</si>
  <si>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</si>
  <si>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</si>
  <si>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</si>
  <si>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</si>
  <si>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</si>
  <si>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 xml:space="preserve">DIALIZATORJI - SINTETIČNA NECELULOZNA MEMBRANA </t>
  </si>
  <si>
    <t>1.4.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</si>
  <si>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</si>
  <si>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</si>
  <si>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</si>
  <si>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</si>
  <si>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</si>
  <si>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</si>
  <si>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</si>
  <si>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</si>
  <si>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</si>
  <si>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</si>
  <si>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Vrednost skupaj SKLOP 7</t>
  </si>
  <si>
    <t>Vrednost skupaj SKLOP 8</t>
  </si>
  <si>
    <t>Vrednost skupaj SKLOP 9</t>
  </si>
  <si>
    <t>Vrednost skupaj SKLOP 10</t>
  </si>
  <si>
    <t>1.5.</t>
  </si>
  <si>
    <t>1.6.</t>
  </si>
  <si>
    <t>1.7.</t>
  </si>
  <si>
    <t>1.8.</t>
  </si>
  <si>
    <t>2.sklop - zaprt</t>
  </si>
  <si>
    <t>3. 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</si>
  <si>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</si>
  <si>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</si>
  <si>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</si>
  <si>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</si>
  <si>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</si>
  <si>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</si>
  <si>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</si>
  <si>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</si>
  <si>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</si>
  <si>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</si>
  <si>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</si>
  <si>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</si>
  <si>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</si>
  <si>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</si>
  <si>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</si>
  <si>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</si>
  <si>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6.8.</t>
  </si>
  <si>
    <t>6.9.</t>
  </si>
  <si>
    <t>6.10.</t>
  </si>
  <si>
    <t>6.11.</t>
  </si>
  <si>
    <t>6.12.</t>
  </si>
  <si>
    <t>Vrednost skupaj SKLOP 2</t>
  </si>
  <si>
    <t>Vrednost skupaj SKLOP 3</t>
  </si>
  <si>
    <t>Vrednost skupaj SKLOP 5</t>
  </si>
  <si>
    <t>Vrednost skupaj SKLOP 6</t>
  </si>
  <si>
    <t>AV set za enoigelno bikatbonatno hemodializo; kompatibilen z obstoječimi dializnimi aparaturami Artis proizvajalca BAXTER (GAMBRIO)</t>
  </si>
  <si>
    <t>SREDSTVA ZA DEKALCINACIJO, DEZINFEKCIJO IN ODSTRANJEVANJE BIOLOŠKIH USEDLIN</t>
  </si>
  <si>
    <t>Vrednost skupaj SKLOP 11</t>
  </si>
  <si>
    <t>7.3.</t>
  </si>
  <si>
    <t>Predračun št:___________________________</t>
  </si>
  <si>
    <t>kom</t>
  </si>
  <si>
    <t>3.3.</t>
  </si>
  <si>
    <t>3.4.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</si>
  <si>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</si>
  <si>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</si>
  <si>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</si>
  <si>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</si>
  <si>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</si>
  <si>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</si>
  <si>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</si>
  <si>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</si>
  <si>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</si>
  <si>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</si>
  <si>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>7.4.</t>
  </si>
  <si>
    <t>7.5.</t>
  </si>
  <si>
    <t>9.3.</t>
  </si>
  <si>
    <t>9.4.</t>
  </si>
  <si>
    <t>9.5.</t>
  </si>
  <si>
    <t>Alkalni koncentrat; 720 g v kapsuli; Alkalni koncentrat vsebuje 750 g ± 50 g gramov natrijevega bikarbonata v kapsuli; Kompatibilen z obstoječimi dializnimi aparaturami Artis Physio proizvajalca BAXTER (GAMBRO)</t>
  </si>
  <si>
    <t>Alkalni koncentrat; 1150g v kaspuli; Alkalni koncentrat vsebuje 1150 g ± 50 g gramov natrijevega bikarbonata v kapsuli; Kompatibilen z obstoječimi dializnimi aparaturami  Artis Physio proizvajalca BAXTER (GAMBRO)</t>
  </si>
  <si>
    <t>Alkalni koncentrat  2 kapsuli; 720 g Na bikarbonata in 1200 mg NaCl; Kompatibilen z obstoječimi dializnimi aparaturami Artis Physio proizvajalca BAXTER (GAMBRO)</t>
  </si>
  <si>
    <t>Citrat</t>
  </si>
  <si>
    <t>1,5-1,6</t>
  </si>
  <si>
    <t>1,6-1,7</t>
  </si>
  <si>
    <t>1 5</t>
  </si>
  <si>
    <t>1,4-1,5</t>
  </si>
  <si>
    <t>1,7-1,8</t>
  </si>
  <si>
    <t>6.13.</t>
  </si>
  <si>
    <r>
      <t xml:space="preserve">TEKOČI KISLI KONCENTRAT, PAKIRAN PO 3,5 - 4 L ter  </t>
    </r>
    <r>
      <rPr>
        <b/>
        <sz val="11"/>
        <color theme="1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 citrat kot pufer</t>
    </r>
  </si>
  <si>
    <t>7.sklop - ZAPRT</t>
  </si>
  <si>
    <t>TEKOČI KISLI KONCENTRAT V PLASTENKI ZA PRIPRAVO DIALIZNE RAZTOPINE ZA HDF IN HF, PAKIRAN PO 1L - Acetat kot pufer</t>
  </si>
  <si>
    <t>7.6.</t>
  </si>
  <si>
    <t>7.7.</t>
  </si>
  <si>
    <t>7.8.</t>
  </si>
  <si>
    <t>7.9.</t>
  </si>
  <si>
    <t>7.10.</t>
  </si>
  <si>
    <t>7.11.</t>
  </si>
  <si>
    <t>7.12.</t>
  </si>
  <si>
    <t>8.sklop -odprt</t>
  </si>
  <si>
    <t>TEKOČI KISLI KONCENTRAT V PLASTENKI ZA PRIPRAVO DIALIZNE RAZTOPINE  ZA HDF IN HF, PAKIRAN PO 1L- CITRAT  KOT PUFER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</si>
  <si>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</si>
  <si>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</si>
  <si>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</si>
  <si>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</si>
  <si>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</si>
  <si>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</si>
  <si>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</si>
  <si>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</si>
  <si>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</si>
  <si>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9. sklop - zaprt</t>
  </si>
  <si>
    <t xml:space="preserve">Sterilen AV set sistem za dvoigelno bikarbonatno hemodializo in dvoigelno HDF; kompatibilen z obstoječimi dializnimi aparaturami Artis proizvajalca   BAXTER (GAMBRO)                                                            </t>
  </si>
  <si>
    <t xml:space="preserve">Ultra HDF linija za HDF; Kompatibilen z obstoječimi dializnimi aparaturami Artis proizvajalca BAXTER (GAMBRO)                                        </t>
  </si>
  <si>
    <t xml:space="preserve">Ultrafilter za pripravo dializata, steriliziran z gama žarki; kompatibilen z Artis monitorji BAXTER (GAMBRO)                                                    </t>
  </si>
  <si>
    <t xml:space="preserve">Ultraprime linija; vsebuje sterilni filter za enkratno uporabo z membrano, ki preprečuje retenzijo bakterij in endotoksinov; kompatibilna z monitorji Artis proizvajalca BAXTER (GAMBRO)                                                </t>
  </si>
  <si>
    <t>10. sklop - zaprt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</si>
  <si>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</si>
  <si>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  </t>
  </si>
  <si>
    <t xml:space="preserve">11. sklop - zaprt 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</si>
  <si>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(GAMBRO).  </t>
  </si>
  <si>
    <t xml:space="preserve">Bikarbonatna raztopina v vrečah za CVVH in ostale modalitete ( CVVHDF, CVVHD, SCUF); Vsebnost 5L z ustrezno sestavo (Na, K=0, Ca, Mg, Cl, bikarbonat in acetat); Kompatibilen z dializnim monitorjem PRISMAFLEX (GAMBRO)           </t>
  </si>
  <si>
    <t xml:space="preserve">Sterilna raztopina za citratno antikoagulacijo pri CVVH in ostalih modalitetah ( CVVHDF, CVVHD, SCUF); Vsebnost 5 litrov z ustrezno sestavo (citrat, citronska kislina, Na, Cl, (Na citrat 18mmol/l); Kompatibilen z dializnim monitorjem PRISMAFLEX (GAMBRO) </t>
  </si>
  <si>
    <t xml:space="preserve">Sterilna raztopina v vrečah za CVVH in ostalih modalitetah ( CVVHDF, CVVHD, SCUF); Vsebnost 5 litrov z ustrezno sestavo elektrolitov in fosfatom. Kompatibilen z dializnim monitorjem PRISMAFLEX (GAMBRO)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</si>
  <si>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(GAMBRO)     </t>
  </si>
  <si>
    <t xml:space="preserve">Odpadna vrečka 9; Kompatibilna z dializnim monitorjem PRISMAFLEX (GAMBRO)    </t>
  </si>
  <si>
    <t>Infuzijska linija za Ca pri citratni antikoagulaciji . Kompatibilen z dializnim monitorjem PRISMAFLEX (GAMBRO</t>
  </si>
  <si>
    <t>6.sklop -zaprt</t>
  </si>
  <si>
    <r>
      <t xml:space="preserve">TEKOČI KISLI KONCENTRAT, PAKIRAN PO 3,5 - 4 L ter  </t>
    </r>
    <r>
      <rPr>
        <b/>
        <sz val="11"/>
        <color indexed="8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</t>
    </r>
  </si>
  <si>
    <t xml:space="preserve">4.sklop -Odprt </t>
  </si>
  <si>
    <t xml:space="preserve">a) Sterilizacija s paro (5 točk)                                                           DA/NE
</t>
  </si>
  <si>
    <t xml:space="preserve">a) Sterilizacija s paro (5 točk)                                                            DA/NE
</t>
  </si>
  <si>
    <t>OBR 2A - POPRAVEK-2</t>
  </si>
  <si>
    <t>3,5-4 ali 5</t>
  </si>
  <si>
    <t xml:space="preserve">Dvolumenski kateter; F11 ali F11,5; dolžina implanta: 15 ali 16cm, termosensitivni material PUR, kateter v setu, z uvajalno iglo, kalibrirano uvajalno žico, z zaporko za inekcijo, s prekrivno gazo za rane. </t>
  </si>
  <si>
    <t>Dvolumenski kateter; F11,5, dolžina implanta: 15 ali 16 cm, termosensitivni material PUR z ali brez DOPLHIN Protect, kateter v setu z dilatatorjem, z uvajalno iglo, kalibrirano uvajalno žico, z zaporko za inekcijo, s prekrivno gazo za rane.</t>
  </si>
  <si>
    <t>Dvolumenski kateter; F13 ali F13,5; dolžina implanta: 19,5 ali 20 cm, termosensitivni material PUR z ali brez DOPLHIN Protect, kateter v setu z dilatatorjem, z uvajalno iglo, kalibrirano uvajalno žico, z zaporko za inekcijo, s prekrivno gazo za rane.</t>
  </si>
  <si>
    <t>Enolumenski kateter kit; F8, dolžina implanta: 15 cm, termosensitivni material PUR, kateter v setu z dilatatorjem, z uvajalno iglo, kalibrirano uvajalno žico, z zaporko za inekcijo, s prekrivno gazo za rane, lahko tudi z uvajalno iglo, žico in injekcijsko kapico.</t>
  </si>
  <si>
    <t xml:space="preserve">Dializator s sintetično necelulozno  membrano; nizkoprepustni, UF manj kot 25ml/h/mm Hg, 1,4 ± 0,1m2 </t>
  </si>
  <si>
    <t xml:space="preserve">Dializator s sintetično necelulozno  membrano; nizkoprepustni, UF manj kot 25ml/h/mm Hg, 1,7 ± 0,1m2 </t>
  </si>
  <si>
    <t xml:space="preserve">Dializator s sintetično necelulozno  membrano; nizko prepustni; UF manj kot 25ml/h/mm Hg, 2,1 ± 0,1m2 </t>
  </si>
  <si>
    <t xml:space="preserve">Dializator s sintetično necelulozno membrano; visoko pretočni; z UF več kot 50ml/h/mm Hg;  2,1 ± 0,1 m2; </t>
  </si>
  <si>
    <t>Sintetična necelulozna visokopropustna membrana; MCO membrana; omogoča odstranjevanje velikih srednjih molekul v HD modalnosti; 1,7 ± 0,1 m2</t>
  </si>
  <si>
    <t>Sintetična necelulozna visokopropustna membrana; MCO membrana; omogoča odstranjevanje velikih srednjih molekul v HD modalnosti; 2,0 ± 0,1 m2</t>
  </si>
  <si>
    <t>Dializator s sintetično necelulozno membrano; visoko pretočni; 2,0 - 2,2 m2; Heparinizirana notranja površina oz. membrana</t>
  </si>
  <si>
    <t>Dializator s sintetično necelulozno membrano; visoko pretočni; 1,6 - 1,8 m2; Heparinizirana notranja površina oz. membrana</t>
  </si>
  <si>
    <t>Igla; G17x15, G=17; Dolžina igle: do 20 mm, dolžina silastičnega dela cevke s sponko in gibljivimi krilci: 150-300 mm; Dodatna odprtina - ni potrebna</t>
  </si>
  <si>
    <t>Igla; F16B, G=16; Dolžina igle: do 25 mm, dolžina silastičnega dela cevke s sponko in gibljivimi krilci: 150-300 mm; Dodatna odprtina - ni potrebna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</si>
</sst>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1"/>
      <name val="Calibri"/>
      <family val="2"/>
    </font>
    <font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 wrapText="1"/>
    </xf>
    <xf numFmtId="0" fontId="1" fillId="0" borderId="0"/>
  </cellStyleXfs>
  <cellXfs count="195">
    <xf numFmtId="0" fontId="0" fillId="0" borderId="0" xfId="0"/>
    <xf numFmtId="0" fontId="1" fillId="0" borderId="1" xfId="4" applyFont="1" applyFill="1" applyBorder="1" applyAlignment="1" applyProtection="1">
      <alignment vertical="center" wrapText="1"/>
    </xf>
    <xf numFmtId="0" fontId="4" fillId="0" borderId="1" xfId="3" applyFont="1" applyBorder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5" fillId="3" borderId="1" xfId="3" applyFont="1" applyFill="1" applyBorder="1" applyAlignment="1" applyProtection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1" fillId="0" borderId="1" xfId="4" applyFont="1" applyBorder="1" applyProtection="1"/>
    <xf numFmtId="0" fontId="1" fillId="0" borderId="1" xfId="4" applyFont="1" applyFill="1" applyBorder="1" applyAlignment="1" applyProtection="1">
      <alignment horizontal="center" vertical="center"/>
    </xf>
    <xf numFmtId="0" fontId="1" fillId="0" borderId="1" xfId="4" applyFont="1" applyFill="1" applyBorder="1" applyProtection="1"/>
    <xf numFmtId="16" fontId="4" fillId="0" borderId="1" xfId="3" applyNumberFormat="1" applyFont="1" applyBorder="1" applyAlignment="1" applyProtection="1">
      <alignment horizontal="center" vertical="center" wrapText="1"/>
    </xf>
    <xf numFmtId="0" fontId="7" fillId="3" borderId="1" xfId="4" applyFont="1" applyFill="1" applyBorder="1" applyAlignment="1" applyProtection="1">
      <alignment horizontal="center" vertical="top" wrapText="1"/>
    </xf>
    <xf numFmtId="2" fontId="7" fillId="3" borderId="1" xfId="4" applyNumberFormat="1" applyFont="1" applyFill="1" applyBorder="1" applyAlignment="1" applyProtection="1">
      <alignment horizontal="center" vertical="top" wrapText="1"/>
    </xf>
    <xf numFmtId="0" fontId="1" fillId="4" borderId="1" xfId="4" applyFont="1" applyFill="1" applyBorder="1" applyAlignment="1" applyProtection="1">
      <alignment horizontal="center"/>
    </xf>
    <xf numFmtId="0" fontId="2" fillId="4" borderId="1" xfId="4" applyFont="1" applyFill="1" applyBorder="1" applyAlignment="1" applyProtection="1">
      <alignment horizontal="center" vertical="top" wrapText="1"/>
    </xf>
    <xf numFmtId="2" fontId="2" fillId="4" borderId="1" xfId="4" applyNumberFormat="1" applyFont="1" applyFill="1" applyBorder="1" applyAlignment="1" applyProtection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5" fillId="3" borderId="3" xfId="3" applyFont="1" applyFill="1" applyBorder="1" applyAlignment="1" applyProtection="1">
      <alignment horizontal="center" vertical="center" wrapText="1"/>
    </xf>
    <xf numFmtId="0" fontId="5" fillId="4" borderId="0" xfId="3" applyFont="1" applyFill="1" applyBorder="1" applyAlignment="1" applyProtection="1">
      <alignment horizontal="left" vertical="center" wrapText="1"/>
    </xf>
    <xf numFmtId="0" fontId="10" fillId="4" borderId="0" xfId="0" applyFont="1" applyFill="1" applyBorder="1" applyAlignment="1">
      <alignment vertical="top"/>
    </xf>
    <xf numFmtId="0" fontId="11" fillId="4" borderId="0" xfId="3" applyFont="1" applyFill="1" applyBorder="1" applyAlignment="1" applyProtection="1">
      <alignment horizontal="left" vertical="top" wrapText="1"/>
    </xf>
    <xf numFmtId="0" fontId="10" fillId="4" borderId="0" xfId="0" applyFont="1" applyFill="1" applyBorder="1"/>
    <xf numFmtId="0" fontId="11" fillId="4" borderId="0" xfId="3" applyFont="1" applyFill="1" applyBorder="1" applyProtection="1">
      <alignment horizontal="left" vertical="center" wrapText="1"/>
    </xf>
    <xf numFmtId="0" fontId="0" fillId="4" borderId="0" xfId="0" applyFill="1" applyBorder="1"/>
    <xf numFmtId="0" fontId="0" fillId="4" borderId="0" xfId="0" applyFill="1" applyBorder="1" applyAlignment="1">
      <alignment vertical="top"/>
    </xf>
    <xf numFmtId="0" fontId="5" fillId="3" borderId="1" xfId="3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/>
    </xf>
    <xf numFmtId="0" fontId="7" fillId="3" borderId="1" xfId="4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vertical="center"/>
    </xf>
    <xf numFmtId="0" fontId="7" fillId="3" borderId="1" xfId="4" applyFont="1" applyFill="1" applyBorder="1" applyAlignment="1" applyProtection="1">
      <alignment vertical="center" wrapText="1"/>
    </xf>
    <xf numFmtId="2" fontId="7" fillId="3" borderId="1" xfId="4" applyNumberFormat="1" applyFont="1" applyFill="1" applyBorder="1" applyAlignment="1" applyProtection="1">
      <alignment vertical="center" wrapText="1"/>
    </xf>
    <xf numFmtId="0" fontId="5" fillId="3" borderId="1" xfId="3" applyFont="1" applyFill="1" applyBorder="1" applyAlignment="1" applyProtection="1">
      <alignment vertical="center" wrapText="1"/>
    </xf>
    <xf numFmtId="0" fontId="14" fillId="0" borderId="0" xfId="0" applyFont="1"/>
    <xf numFmtId="0" fontId="4" fillId="0" borderId="0" xfId="3" applyFont="1" applyFill="1" applyBorder="1" applyAlignment="1" applyProtection="1">
      <alignment horizontal="center" vertical="center" wrapText="1"/>
    </xf>
    <xf numFmtId="0" fontId="2" fillId="4" borderId="4" xfId="4" applyFont="1" applyFill="1" applyBorder="1" applyAlignment="1" applyProtection="1">
      <alignment horizontal="center" vertical="top" wrapText="1"/>
    </xf>
    <xf numFmtId="0" fontId="7" fillId="3" borderId="5" xfId="4" applyFont="1" applyFill="1" applyBorder="1" applyAlignment="1" applyProtection="1">
      <alignment horizontal="center" vertical="top" wrapText="1"/>
    </xf>
    <xf numFmtId="0" fontId="2" fillId="4" borderId="6" xfId="4" applyFont="1" applyFill="1" applyBorder="1" applyAlignment="1" applyProtection="1">
      <alignment horizontal="center" vertical="top" wrapText="1"/>
    </xf>
    <xf numFmtId="0" fontId="16" fillId="0" borderId="0" xfId="0" applyFont="1"/>
    <xf numFmtId="0" fontId="0" fillId="0" borderId="0" xfId="0" applyFill="1"/>
    <xf numFmtId="0" fontId="13" fillId="5" borderId="1" xfId="0" applyFont="1" applyFill="1" applyBorder="1" applyAlignment="1">
      <alignment horizontal="center" vertical="center"/>
    </xf>
    <xf numFmtId="0" fontId="0" fillId="0" borderId="0" xfId="0" applyFill="1" applyBorder="1"/>
    <xf numFmtId="16" fontId="0" fillId="0" borderId="0" xfId="0" applyNumberFormat="1"/>
    <xf numFmtId="0" fontId="17" fillId="0" borderId="1" xfId="3" applyFont="1" applyBorder="1" applyProtection="1">
      <alignment horizontal="left" vertical="center" wrapText="1"/>
    </xf>
    <xf numFmtId="16" fontId="4" fillId="0" borderId="0" xfId="3" applyNumberFormat="1" applyFont="1" applyBorder="1" applyAlignment="1" applyProtection="1">
      <alignment horizontal="center" vertical="center" wrapText="1"/>
    </xf>
    <xf numFmtId="0" fontId="4" fillId="0" borderId="0" xfId="3" applyFont="1" applyBorder="1" applyAlignment="1" applyProtection="1">
      <alignment horizontal="center" vertical="center" wrapText="1"/>
    </xf>
    <xf numFmtId="0" fontId="4" fillId="0" borderId="0" xfId="3" applyFont="1" applyBorder="1" applyProtection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4" fillId="0" borderId="0" xfId="3" applyFont="1" applyBorder="1" applyAlignment="1" applyProtection="1">
      <alignment horizontal="left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horizontal="left" wrapText="1"/>
    </xf>
    <xf numFmtId="0" fontId="1" fillId="0" borderId="0" xfId="4" applyFont="1" applyFill="1" applyBorder="1" applyProtection="1"/>
    <xf numFmtId="0" fontId="0" fillId="0" borderId="0" xfId="0" applyFill="1" applyBorder="1" applyAlignment="1">
      <alignment horizontal="center" vertical="center"/>
    </xf>
    <xf numFmtId="0" fontId="21" fillId="0" borderId="0" xfId="3" applyFont="1" applyBorder="1" applyAlignment="1" applyProtection="1">
      <alignment horizontal="left" vertical="center" wrapText="1"/>
    </xf>
    <xf numFmtId="0" fontId="4" fillId="0" borderId="0" xfId="3" applyFont="1" applyFill="1" applyBorder="1" applyAlignment="1" applyProtection="1">
      <alignment horizontal="left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vertical="top"/>
    </xf>
    <xf numFmtId="16" fontId="4" fillId="0" borderId="0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4" applyFont="1" applyFill="1" applyBorder="1" applyAlignment="1" applyProtection="1">
      <alignment horizontal="left"/>
    </xf>
    <xf numFmtId="0" fontId="6" fillId="0" borderId="0" xfId="4" applyFont="1" applyFill="1" applyBorder="1" applyAlignment="1" applyProtection="1">
      <alignment horizontal="left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2" fillId="0" borderId="0" xfId="0" applyFont="1"/>
    <xf numFmtId="0" fontId="18" fillId="0" borderId="0" xfId="0" applyFont="1" applyFill="1" applyProtection="1"/>
    <xf numFmtId="0" fontId="19" fillId="0" borderId="0" xfId="0" applyFont="1" applyFill="1" applyProtection="1"/>
    <xf numFmtId="0" fontId="0" fillId="0" borderId="0" xfId="0"/>
    <xf numFmtId="0" fontId="0" fillId="0" borderId="1" xfId="0" applyBorder="1"/>
    <xf numFmtId="0" fontId="0" fillId="4" borderId="0" xfId="0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Border="1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NumberFormat="1" applyFont="1" applyFill="1"/>
    <xf numFmtId="164" fontId="19" fillId="0" borderId="0" xfId="0" applyNumberFormat="1" applyFont="1" applyFill="1"/>
    <xf numFmtId="0" fontId="23" fillId="0" borderId="0" xfId="0" applyFont="1"/>
    <xf numFmtId="164" fontId="20" fillId="0" borderId="1" xfId="0" applyNumberFormat="1" applyFont="1" applyBorder="1"/>
    <xf numFmtId="0" fontId="1" fillId="0" borderId="1" xfId="4" applyFont="1" applyFill="1" applyBorder="1" applyAlignment="1" applyProtection="1">
      <alignment horizontal="left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" fontId="1" fillId="4" borderId="1" xfId="4" applyNumberFormat="1" applyFont="1" applyFill="1" applyBorder="1" applyAlignment="1" applyProtection="1">
      <alignment horizontal="center"/>
    </xf>
    <xf numFmtId="0" fontId="0" fillId="4" borderId="0" xfId="0" applyFill="1"/>
    <xf numFmtId="0" fontId="1" fillId="3" borderId="1" xfId="4" applyFill="1" applyBorder="1" applyAlignment="1">
      <alignment vertical="center"/>
    </xf>
    <xf numFmtId="0" fontId="7" fillId="3" borderId="1" xfId="4" applyFont="1" applyFill="1" applyBorder="1" applyAlignment="1">
      <alignment vertical="center" wrapText="1"/>
    </xf>
    <xf numFmtId="2" fontId="7" fillId="3" borderId="1" xfId="4" applyNumberFormat="1" applyFont="1" applyFill="1" applyBorder="1" applyAlignment="1">
      <alignment vertical="center" wrapText="1"/>
    </xf>
    <xf numFmtId="0" fontId="5" fillId="3" borderId="1" xfId="3" applyFont="1" applyFill="1" applyAlignment="1">
      <alignment vertical="center" wrapText="1"/>
    </xf>
    <xf numFmtId="0" fontId="5" fillId="3" borderId="1" xfId="3" applyFont="1" applyFill="1">
      <alignment horizontal="left" vertical="center" wrapText="1"/>
    </xf>
    <xf numFmtId="0" fontId="7" fillId="3" borderId="1" xfId="4" applyFont="1" applyFill="1" applyBorder="1" applyAlignment="1">
      <alignment horizontal="center" vertical="top" wrapText="1"/>
    </xf>
    <xf numFmtId="0" fontId="7" fillId="3" borderId="5" xfId="4" applyFont="1" applyFill="1" applyBorder="1" applyAlignment="1">
      <alignment horizontal="center" vertical="top" wrapText="1"/>
    </xf>
    <xf numFmtId="2" fontId="7" fillId="3" borderId="1" xfId="4" applyNumberFormat="1" applyFont="1" applyFill="1" applyBorder="1" applyAlignment="1">
      <alignment horizontal="center" vertical="top" wrapText="1"/>
    </xf>
    <xf numFmtId="0" fontId="27" fillId="4" borderId="1" xfId="4" applyFont="1" applyFill="1" applyBorder="1" applyAlignment="1">
      <alignment horizontal="center"/>
    </xf>
    <xf numFmtId="0" fontId="28" fillId="4" borderId="4" xfId="4" applyFont="1" applyFill="1" applyBorder="1" applyAlignment="1">
      <alignment horizontal="center" vertical="top" wrapText="1"/>
    </xf>
    <xf numFmtId="2" fontId="28" fillId="4" borderId="1" xfId="4" applyNumberFormat="1" applyFont="1" applyFill="1" applyBorder="1" applyAlignment="1">
      <alignment horizontal="center" vertical="top" wrapText="1"/>
    </xf>
    <xf numFmtId="0" fontId="28" fillId="4" borderId="1" xfId="4" applyFont="1" applyFill="1" applyBorder="1" applyAlignment="1">
      <alignment horizontal="center" vertical="top" wrapText="1"/>
    </xf>
    <xf numFmtId="0" fontId="25" fillId="0" borderId="1" xfId="0" applyFont="1" applyBorder="1"/>
    <xf numFmtId="0" fontId="26" fillId="0" borderId="1" xfId="0" applyFont="1" applyBorder="1"/>
    <xf numFmtId="0" fontId="25" fillId="0" borderId="1" xfId="0" applyFont="1" applyBorder="1" applyAlignment="1">
      <alignment horizontal="center" vertical="center"/>
    </xf>
    <xf numFmtId="164" fontId="25" fillId="0" borderId="1" xfId="0" applyNumberFormat="1" applyFont="1" applyBorder="1"/>
    <xf numFmtId="0" fontId="25" fillId="0" borderId="0" xfId="0" applyFont="1"/>
    <xf numFmtId="0" fontId="25" fillId="4" borderId="0" xfId="0" applyFont="1" applyFill="1"/>
    <xf numFmtId="16" fontId="27" fillId="4" borderId="1" xfId="4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4" borderId="0" xfId="0" applyFont="1" applyFill="1"/>
    <xf numFmtId="0" fontId="30" fillId="3" borderId="1" xfId="4" applyFont="1" applyFill="1" applyBorder="1" applyAlignment="1">
      <alignment vertical="center" wrapText="1"/>
    </xf>
    <xf numFmtId="0" fontId="0" fillId="4" borderId="0" xfId="0" applyFill="1" applyAlignment="1">
      <alignment vertical="top"/>
    </xf>
    <xf numFmtId="0" fontId="7" fillId="3" borderId="2" xfId="4" applyFont="1" applyFill="1" applyBorder="1" applyAlignment="1">
      <alignment vertical="center" wrapText="1"/>
    </xf>
    <xf numFmtId="2" fontId="7" fillId="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3" borderId="2" xfId="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/>
    <xf numFmtId="0" fontId="0" fillId="4" borderId="0" xfId="0" applyFont="1" applyFill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2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vertical="top" wrapText="1"/>
    </xf>
    <xf numFmtId="0" fontId="30" fillId="3" borderId="2" xfId="4" applyFont="1" applyFill="1" applyBorder="1" applyAlignment="1">
      <alignment vertical="center" wrapText="1"/>
    </xf>
    <xf numFmtId="0" fontId="4" fillId="0" borderId="1" xfId="3" applyAlignment="1">
      <alignment horizontal="center" vertical="center" wrapText="1"/>
    </xf>
    <xf numFmtId="0" fontId="26" fillId="0" borderId="1" xfId="0" applyFont="1" applyFill="1" applyBorder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4" borderId="0" xfId="0" applyFont="1" applyFill="1" applyBorder="1"/>
    <xf numFmtId="164" fontId="20" fillId="0" borderId="2" xfId="0" applyNumberFormat="1" applyFont="1" applyBorder="1"/>
    <xf numFmtId="0" fontId="31" fillId="0" borderId="0" xfId="3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26" fillId="0" borderId="0" xfId="0" applyFont="1" applyFill="1"/>
    <xf numFmtId="164" fontId="20" fillId="0" borderId="1" xfId="0" applyNumberFormat="1" applyFont="1" applyBorder="1" applyProtection="1"/>
    <xf numFmtId="164" fontId="20" fillId="0" borderId="0" xfId="0" applyNumberFormat="1" applyFont="1" applyBorder="1"/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/>
    <xf numFmtId="0" fontId="20" fillId="0" borderId="8" xfId="0" applyFont="1" applyBorder="1" applyAlignment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/>
    <xf numFmtId="0" fontId="5" fillId="3" borderId="1" xfId="3" applyFont="1" applyFill="1" applyBorder="1" applyAlignment="1" applyProtection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5" xfId="0" applyFont="1" applyBorder="1" applyAlignment="1"/>
    <xf numFmtId="0" fontId="20" fillId="0" borderId="10" xfId="0" applyFont="1" applyBorder="1" applyAlignment="1"/>
    <xf numFmtId="0" fontId="4" fillId="0" borderId="1" xfId="3" applyFont="1" applyBorder="1" applyAlignment="1" applyProtection="1">
      <alignment horizontal="left" vertical="center" wrapText="1"/>
    </xf>
    <xf numFmtId="0" fontId="1" fillId="0" borderId="1" xfId="4" applyFont="1" applyFill="1" applyBorder="1" applyAlignment="1" applyProtection="1">
      <alignment horizontal="left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/>
    <xf numFmtId="0" fontId="4" fillId="0" borderId="1" xfId="3" applyFont="1" applyBorder="1" applyAlignment="1" applyProtection="1">
      <alignment horizontal="center" vertical="center" wrapText="1"/>
    </xf>
    <xf numFmtId="0" fontId="24" fillId="0" borderId="1" xfId="3" applyFont="1" applyFill="1" applyBorder="1" applyAlignment="1" applyProtection="1">
      <alignment horizontal="left" vertical="center" wrapText="1"/>
    </xf>
    <xf numFmtId="0" fontId="4" fillId="0" borderId="7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left" vertical="center" wrapText="1"/>
    </xf>
    <xf numFmtId="0" fontId="4" fillId="0" borderId="8" xfId="3" applyFont="1" applyFill="1" applyBorder="1" applyAlignment="1" applyProtection="1">
      <alignment horizontal="left" vertical="center" wrapText="1"/>
    </xf>
    <xf numFmtId="0" fontId="24" fillId="0" borderId="7" xfId="3" applyFont="1" applyFill="1" applyBorder="1" applyAlignment="1" applyProtection="1">
      <alignment horizontal="left" vertical="center" wrapText="1"/>
    </xf>
    <xf numFmtId="0" fontId="24" fillId="0" borderId="4" xfId="3" applyFont="1" applyFill="1" applyBorder="1" applyAlignment="1" applyProtection="1">
      <alignment horizontal="left" vertical="center" wrapText="1"/>
    </xf>
    <xf numFmtId="0" fontId="24" fillId="0" borderId="8" xfId="3" applyFont="1" applyFill="1" applyBorder="1" applyAlignment="1" applyProtection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24" fillId="0" borderId="1" xfId="3" applyFont="1" applyBorder="1" applyAlignment="1" applyProtection="1">
      <alignment horizontal="left" vertical="center" wrapText="1"/>
    </xf>
    <xf numFmtId="0" fontId="1" fillId="0" borderId="7" xfId="4" applyFont="1" applyFill="1" applyBorder="1" applyAlignment="1" applyProtection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4" fillId="0" borderId="1" xfId="3" applyFont="1">
      <alignment horizontal="left" vertical="center" wrapText="1"/>
    </xf>
    <xf numFmtId="0" fontId="26" fillId="0" borderId="0" xfId="0" applyFont="1" applyAlignment="1">
      <alignment horizontal="left"/>
    </xf>
    <xf numFmtId="0" fontId="17" fillId="0" borderId="1" xfId="3" applyFont="1" applyFill="1" applyBorder="1" applyAlignment="1" applyProtection="1">
      <alignment horizontal="left" vertical="center" wrapText="1"/>
    </xf>
    <xf numFmtId="0" fontId="26" fillId="0" borderId="1" xfId="0" applyFont="1" applyBorder="1" applyAlignment="1">
      <alignment horizontal="left"/>
    </xf>
    <xf numFmtId="0" fontId="1" fillId="0" borderId="1" xfId="4" applyFont="1" applyBorder="1" applyAlignment="1" applyProtection="1">
      <alignment horizontal="left" wrapText="1"/>
    </xf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6" displayName="Table16" ref="D45:D58" totalsRowShown="0" headerRowDxfId="11" dataDxfId="9" headerRowBorderDxfId="10" tableBorderDxfId="8" totalsRowBorderDxfId="7" headerRowCellStyle="Normal 2" dataCellStyle="Normal 2">
  <autoFilter ref="D45:D58" xr:uid="{00000000-0009-0000-0100-000005000000}"/>
  <tableColumns count="1">
    <tableColumn id="1" xr3:uid="{00000000-0010-0000-0000-000001000000}" name="(mmol/l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29190-D272-48A5-8101-8344904F6F75}" name="Table163" displayName="Table163" ref="D62:D75" totalsRowShown="0" headerRowDxfId="5" dataDxfId="3" headerRowBorderDxfId="4" tableBorderDxfId="2" totalsRowBorderDxfId="1" headerRowCellStyle="Normal 2" dataCellStyle="Normal 2">
  <autoFilter ref="D62:D75" xr:uid="{5B629190-D272-48A5-8101-8344904F6F75}"/>
  <tableColumns count="1">
    <tableColumn id="1" xr3:uid="{AC971988-D55C-415D-8361-94E7E52062BC}" name="(mmol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6"/>
  <sheetViews>
    <sheetView tabSelected="1" zoomScale="75" zoomScaleNormal="75" workbookViewId="0">
      <selection activeCell="C20" sqref="C20:J20"/>
    </sheetView>
  </sheetViews>
  <sheetFormatPr defaultRowHeight="15" x14ac:dyDescent="0.25"/>
  <cols>
    <col min="1" max="1" width="9.140625" customWidth="1"/>
    <col min="2" max="2" width="10.28515625" customWidth="1"/>
    <col min="8" max="8" width="7.85546875" customWidth="1"/>
    <col min="9" max="9" width="10.85546875" customWidth="1"/>
    <col min="10" max="10" width="0.140625" hidden="1" customWidth="1"/>
    <col min="11" max="11" width="70.5703125" customWidth="1"/>
    <col min="12" max="12" width="11" style="33" customWidth="1"/>
    <col min="13" max="13" width="11.7109375" style="33" customWidth="1"/>
    <col min="14" max="14" width="15.28515625" customWidth="1"/>
    <col min="15" max="15" width="11.140625" customWidth="1"/>
    <col min="16" max="16" width="16.85546875" customWidth="1"/>
    <col min="17" max="17" width="17.7109375" customWidth="1"/>
    <col min="18" max="18" width="28.7109375" style="84" customWidth="1"/>
    <col min="19" max="19" width="20.7109375" style="33" customWidth="1"/>
    <col min="20" max="20" width="16.28515625" style="33" customWidth="1"/>
    <col min="21" max="21" width="16.28515625" style="87" customWidth="1"/>
    <col min="29" max="29" width="44.7109375" style="27" customWidth="1"/>
    <col min="30" max="30" width="27.42578125" style="27" customWidth="1"/>
    <col min="31" max="31" width="34.42578125" style="27" customWidth="1"/>
  </cols>
  <sheetData>
    <row r="1" spans="2:31" ht="32.25" customHeight="1" x14ac:dyDescent="0.25">
      <c r="B1" s="82" t="s">
        <v>117</v>
      </c>
      <c r="K1" s="93" t="s">
        <v>184</v>
      </c>
    </row>
    <row r="2" spans="2:31" x14ac:dyDescent="0.25">
      <c r="B2" s="82" t="s">
        <v>118</v>
      </c>
    </row>
    <row r="3" spans="2:31" s="84" customFormat="1" x14ac:dyDescent="0.25">
      <c r="B3" s="82" t="s">
        <v>119</v>
      </c>
      <c r="L3" s="87"/>
      <c r="M3" s="87"/>
      <c r="S3" s="87"/>
      <c r="T3" s="87"/>
      <c r="U3" s="87"/>
      <c r="AC3" s="86"/>
      <c r="AD3" s="86"/>
      <c r="AE3" s="86"/>
    </row>
    <row r="4" spans="2:31" s="84" customFormat="1" x14ac:dyDescent="0.25">
      <c r="B4" s="83"/>
      <c r="L4" s="87"/>
      <c r="M4" s="87"/>
      <c r="S4" s="87"/>
      <c r="T4" s="87"/>
      <c r="U4" s="87"/>
      <c r="AC4" s="86"/>
      <c r="AD4" s="86"/>
      <c r="AE4" s="86"/>
    </row>
    <row r="5" spans="2:31" ht="18.75" x14ac:dyDescent="0.3">
      <c r="B5" s="82" t="s">
        <v>120</v>
      </c>
      <c r="K5" s="81" t="s">
        <v>113</v>
      </c>
    </row>
    <row r="6" spans="2:31" s="84" customFormat="1" ht="18.75" x14ac:dyDescent="0.3">
      <c r="B6" s="82"/>
      <c r="K6" s="81"/>
      <c r="L6" s="87"/>
      <c r="M6" s="87"/>
      <c r="S6" s="87"/>
      <c r="T6" s="87"/>
      <c r="U6" s="87"/>
      <c r="AC6" s="86"/>
      <c r="AD6" s="86"/>
      <c r="AE6" s="86"/>
    </row>
    <row r="7" spans="2:31" s="84" customFormat="1" ht="18.75" x14ac:dyDescent="0.3">
      <c r="B7" s="82"/>
      <c r="K7" s="81"/>
      <c r="L7" s="87"/>
      <c r="M7" s="87"/>
      <c r="S7" s="87"/>
      <c r="T7" s="87"/>
      <c r="U7" s="87"/>
      <c r="AC7" s="86"/>
      <c r="AD7" s="86"/>
      <c r="AE7" s="86"/>
    </row>
    <row r="8" spans="2:31" s="84" customFormat="1" ht="18.75" x14ac:dyDescent="0.3">
      <c r="B8" s="82"/>
      <c r="K8" s="81"/>
      <c r="L8" s="87"/>
      <c r="M8" s="87"/>
      <c r="S8" s="87"/>
      <c r="T8" s="87"/>
      <c r="U8" s="87"/>
      <c r="AC8" s="86"/>
      <c r="AD8" s="86"/>
      <c r="AE8" s="86"/>
    </row>
    <row r="9" spans="2:31" x14ac:dyDescent="0.25">
      <c r="B9" s="51" t="s">
        <v>121</v>
      </c>
      <c r="C9" s="46"/>
      <c r="D9" s="46"/>
      <c r="E9" s="46"/>
      <c r="F9" s="46"/>
      <c r="G9" s="46"/>
      <c r="H9" s="46"/>
      <c r="I9" s="46"/>
      <c r="J9" s="46"/>
      <c r="K9" s="46"/>
    </row>
    <row r="10" spans="2:31" s="84" customFormat="1" x14ac:dyDescent="0.25">
      <c r="B10" s="51"/>
      <c r="C10" s="46"/>
      <c r="D10" s="46"/>
      <c r="E10" s="46"/>
      <c r="F10" s="46"/>
      <c r="G10" s="46"/>
      <c r="H10" s="46"/>
      <c r="I10" s="46"/>
      <c r="J10" s="46"/>
      <c r="K10" s="46"/>
      <c r="L10" s="87"/>
      <c r="M10" s="87"/>
      <c r="S10" s="87"/>
      <c r="T10" s="87"/>
      <c r="U10" s="87"/>
      <c r="AC10" s="86"/>
      <c r="AD10" s="86"/>
      <c r="AE10" s="86"/>
    </row>
    <row r="11" spans="2:31" s="150" customFormat="1" x14ac:dyDescent="0.25">
      <c r="B11" s="150" t="s">
        <v>17</v>
      </c>
      <c r="D11" s="150" t="s">
        <v>62</v>
      </c>
      <c r="J11" s="150" t="s">
        <v>21</v>
      </c>
      <c r="L11" s="151"/>
      <c r="M11" s="151"/>
      <c r="S11" s="151"/>
      <c r="T11" s="151"/>
      <c r="U11" s="151"/>
      <c r="AC11" s="152"/>
      <c r="AD11" s="152"/>
      <c r="AE11" s="152"/>
    </row>
    <row r="12" spans="2:31" s="33" customFormat="1" ht="57" customHeight="1" thickBot="1" x14ac:dyDescent="0.3">
      <c r="B12" s="21" t="s">
        <v>0</v>
      </c>
      <c r="C12" s="168" t="s">
        <v>46</v>
      </c>
      <c r="D12" s="168"/>
      <c r="E12" s="168"/>
      <c r="F12" s="168"/>
      <c r="G12" s="168"/>
      <c r="H12" s="168"/>
      <c r="I12" s="168"/>
      <c r="J12" s="168"/>
      <c r="K12" s="29" t="s">
        <v>45</v>
      </c>
      <c r="L12" s="34" t="s">
        <v>122</v>
      </c>
      <c r="M12" s="53" t="s">
        <v>54</v>
      </c>
      <c r="N12" s="34" t="s">
        <v>61</v>
      </c>
      <c r="O12" s="34" t="s">
        <v>58</v>
      </c>
      <c r="P12" s="34" t="s">
        <v>59</v>
      </c>
      <c r="Q12" s="34" t="s">
        <v>60</v>
      </c>
      <c r="R12" s="34" t="s">
        <v>123</v>
      </c>
      <c r="S12" s="37" t="s">
        <v>52</v>
      </c>
      <c r="T12" s="53" t="s">
        <v>53</v>
      </c>
      <c r="U12" s="53" t="s">
        <v>126</v>
      </c>
      <c r="V12" s="38"/>
      <c r="W12" s="38"/>
      <c r="X12" s="38"/>
      <c r="Y12" s="38"/>
      <c r="Z12" s="38"/>
      <c r="AC12" s="39"/>
      <c r="AD12" s="38"/>
      <c r="AE12" s="38"/>
    </row>
    <row r="13" spans="2:31" ht="59.25" customHeight="1" x14ac:dyDescent="0.25">
      <c r="B13" s="6" t="s">
        <v>18</v>
      </c>
      <c r="C13" s="185" t="s">
        <v>190</v>
      </c>
      <c r="D13" s="185"/>
      <c r="E13" s="185"/>
      <c r="F13" s="185"/>
      <c r="G13" s="185"/>
      <c r="H13" s="185"/>
      <c r="I13" s="185"/>
      <c r="J13" s="185"/>
      <c r="K13" s="2" t="s">
        <v>182</v>
      </c>
      <c r="L13" s="35">
        <v>1200</v>
      </c>
      <c r="M13" s="35" t="s">
        <v>114</v>
      </c>
      <c r="N13" s="16"/>
      <c r="O13" s="16"/>
      <c r="P13" s="161">
        <f t="shared" ref="P13:P20" si="0">N13*L13</f>
        <v>0</v>
      </c>
      <c r="Q13" s="94">
        <f>P13+(P13*(O13/100))</f>
        <v>0</v>
      </c>
      <c r="R13" s="73"/>
      <c r="S13" s="35"/>
      <c r="T13" s="35"/>
      <c r="U13" s="80"/>
      <c r="Z13" s="22"/>
      <c r="AA13" s="22"/>
      <c r="AB13" s="22"/>
      <c r="AC13"/>
      <c r="AD13"/>
      <c r="AE13"/>
    </row>
    <row r="14" spans="2:31" ht="58.5" customHeight="1" x14ac:dyDescent="0.25">
      <c r="B14" s="10" t="s">
        <v>22</v>
      </c>
      <c r="C14" s="185" t="s">
        <v>191</v>
      </c>
      <c r="D14" s="185"/>
      <c r="E14" s="185"/>
      <c r="F14" s="185"/>
      <c r="G14" s="185"/>
      <c r="H14" s="185"/>
      <c r="I14" s="185"/>
      <c r="J14" s="185"/>
      <c r="K14" s="2" t="s">
        <v>183</v>
      </c>
      <c r="L14" s="35">
        <v>1000</v>
      </c>
      <c r="M14" s="76" t="s">
        <v>114</v>
      </c>
      <c r="N14" s="16"/>
      <c r="O14" s="16"/>
      <c r="P14" s="161">
        <f t="shared" si="0"/>
        <v>0</v>
      </c>
      <c r="Q14" s="94">
        <f t="shared" ref="Q14:Q20" si="1">P14+(P14*(O14/100))</f>
        <v>0</v>
      </c>
      <c r="R14" s="73"/>
      <c r="S14" s="35"/>
      <c r="T14" s="35"/>
      <c r="U14" s="80"/>
      <c r="AC14" s="23"/>
      <c r="AD14" s="24"/>
      <c r="AE14" s="24"/>
    </row>
    <row r="15" spans="2:31" ht="54.75" customHeight="1" x14ac:dyDescent="0.25">
      <c r="B15" s="3" t="s">
        <v>25</v>
      </c>
      <c r="C15" s="185" t="s">
        <v>192</v>
      </c>
      <c r="D15" s="185"/>
      <c r="E15" s="185"/>
      <c r="F15" s="185"/>
      <c r="G15" s="185"/>
      <c r="H15" s="185"/>
      <c r="I15" s="185"/>
      <c r="J15" s="185"/>
      <c r="K15" s="2" t="s">
        <v>182</v>
      </c>
      <c r="L15" s="35">
        <v>2500</v>
      </c>
      <c r="M15" s="76" t="s">
        <v>114</v>
      </c>
      <c r="N15" s="16"/>
      <c r="O15" s="16"/>
      <c r="P15" s="161">
        <f t="shared" si="0"/>
        <v>0</v>
      </c>
      <c r="Q15" s="94">
        <f t="shared" si="1"/>
        <v>0</v>
      </c>
      <c r="R15" s="73"/>
      <c r="S15" s="35"/>
      <c r="T15" s="35"/>
      <c r="U15" s="80"/>
      <c r="AC15" s="23"/>
      <c r="AD15" s="24"/>
      <c r="AE15" s="24"/>
    </row>
    <row r="16" spans="2:31" ht="57" customHeight="1" x14ac:dyDescent="0.25">
      <c r="B16" s="3" t="s">
        <v>63</v>
      </c>
      <c r="C16" s="186" t="s">
        <v>193</v>
      </c>
      <c r="D16" s="186"/>
      <c r="E16" s="186"/>
      <c r="F16" s="186"/>
      <c r="G16" s="186"/>
      <c r="H16" s="186"/>
      <c r="I16" s="186"/>
      <c r="J16" s="186"/>
      <c r="K16" s="2" t="s">
        <v>182</v>
      </c>
      <c r="L16" s="35">
        <v>500</v>
      </c>
      <c r="M16" s="76" t="s">
        <v>114</v>
      </c>
      <c r="N16" s="16"/>
      <c r="O16" s="16"/>
      <c r="P16" s="161">
        <f t="shared" si="0"/>
        <v>0</v>
      </c>
      <c r="Q16" s="94">
        <f t="shared" si="1"/>
        <v>0</v>
      </c>
      <c r="R16" s="73"/>
      <c r="S16" s="35"/>
      <c r="T16" s="35"/>
      <c r="U16" s="80"/>
      <c r="AC16" s="22"/>
      <c r="AD16" s="22"/>
      <c r="AE16" s="22"/>
    </row>
    <row r="17" spans="2:31" ht="63" customHeight="1" x14ac:dyDescent="0.25">
      <c r="B17" s="10" t="s">
        <v>78</v>
      </c>
      <c r="C17" s="172" t="s">
        <v>194</v>
      </c>
      <c r="D17" s="172"/>
      <c r="E17" s="172"/>
      <c r="F17" s="172"/>
      <c r="G17" s="172"/>
      <c r="H17" s="172"/>
      <c r="I17" s="172"/>
      <c r="J17" s="172"/>
      <c r="K17" s="2" t="s">
        <v>182</v>
      </c>
      <c r="L17" s="35">
        <v>300</v>
      </c>
      <c r="M17" s="76" t="s">
        <v>114</v>
      </c>
      <c r="N17" s="16"/>
      <c r="O17" s="16"/>
      <c r="P17" s="161">
        <f t="shared" si="0"/>
        <v>0</v>
      </c>
      <c r="Q17" s="94">
        <f t="shared" si="1"/>
        <v>0</v>
      </c>
      <c r="R17" s="73"/>
      <c r="S17" s="35"/>
      <c r="T17" s="35"/>
      <c r="U17" s="80"/>
      <c r="AC17" s="25"/>
      <c r="AD17" s="26"/>
      <c r="AE17" s="26"/>
    </row>
    <row r="18" spans="2:31" ht="60.75" customHeight="1" x14ac:dyDescent="0.25">
      <c r="B18" s="3" t="s">
        <v>79</v>
      </c>
      <c r="C18" s="172" t="s">
        <v>195</v>
      </c>
      <c r="D18" s="172"/>
      <c r="E18" s="172"/>
      <c r="F18" s="172"/>
      <c r="G18" s="172"/>
      <c r="H18" s="172"/>
      <c r="I18" s="172"/>
      <c r="J18" s="172"/>
      <c r="K18" s="2" t="s">
        <v>182</v>
      </c>
      <c r="L18" s="35">
        <v>300</v>
      </c>
      <c r="M18" s="76" t="s">
        <v>114</v>
      </c>
      <c r="N18" s="16"/>
      <c r="O18" s="16"/>
      <c r="P18" s="161">
        <f t="shared" si="0"/>
        <v>0</v>
      </c>
      <c r="Q18" s="94">
        <f t="shared" si="1"/>
        <v>0</v>
      </c>
      <c r="R18" s="73"/>
      <c r="S18" s="35"/>
      <c r="T18" s="35"/>
      <c r="U18" s="80"/>
      <c r="AC18" s="25"/>
      <c r="AD18" s="26"/>
      <c r="AE18" s="26"/>
    </row>
    <row r="19" spans="2:31" ht="65.25" customHeight="1" x14ac:dyDescent="0.25">
      <c r="B19" s="3" t="s">
        <v>80</v>
      </c>
      <c r="C19" s="178" t="s">
        <v>196</v>
      </c>
      <c r="D19" s="179"/>
      <c r="E19" s="179"/>
      <c r="F19" s="179"/>
      <c r="G19" s="179"/>
      <c r="H19" s="179"/>
      <c r="I19" s="179"/>
      <c r="J19" s="180"/>
      <c r="K19" s="56"/>
      <c r="L19" s="35">
        <v>600</v>
      </c>
      <c r="M19" s="76" t="s">
        <v>114</v>
      </c>
      <c r="N19" s="16"/>
      <c r="O19" s="16"/>
      <c r="P19" s="161">
        <f t="shared" si="0"/>
        <v>0</v>
      </c>
      <c r="Q19" s="94">
        <f t="shared" si="1"/>
        <v>0</v>
      </c>
      <c r="R19" s="73"/>
      <c r="S19" s="35"/>
      <c r="T19" s="35"/>
      <c r="U19" s="80"/>
      <c r="AC19" s="22"/>
      <c r="AD19" s="22"/>
      <c r="AE19" s="22"/>
    </row>
    <row r="20" spans="2:31" ht="63" customHeight="1" x14ac:dyDescent="0.25">
      <c r="B20" s="3" t="s">
        <v>81</v>
      </c>
      <c r="C20" s="178" t="s">
        <v>197</v>
      </c>
      <c r="D20" s="179"/>
      <c r="E20" s="179"/>
      <c r="F20" s="179"/>
      <c r="G20" s="179"/>
      <c r="H20" s="179"/>
      <c r="I20" s="179"/>
      <c r="J20" s="180"/>
      <c r="K20" s="56"/>
      <c r="L20" s="35">
        <v>300</v>
      </c>
      <c r="M20" s="76" t="s">
        <v>114</v>
      </c>
      <c r="N20" s="16"/>
      <c r="O20" s="16"/>
      <c r="P20" s="161">
        <f t="shared" si="0"/>
        <v>0</v>
      </c>
      <c r="Q20" s="94">
        <f t="shared" si="1"/>
        <v>0</v>
      </c>
      <c r="R20" s="73"/>
      <c r="S20" s="35"/>
      <c r="T20" s="35"/>
      <c r="U20" s="80"/>
      <c r="AC20" s="26"/>
      <c r="AD20" s="26"/>
    </row>
    <row r="21" spans="2:31" x14ac:dyDescent="0.25">
      <c r="AC21" s="26"/>
      <c r="AD21" s="26"/>
    </row>
    <row r="22" spans="2:31" s="150" customFormat="1" x14ac:dyDescent="0.25">
      <c r="B22" s="150" t="s">
        <v>82</v>
      </c>
      <c r="D22" s="150" t="s">
        <v>73</v>
      </c>
      <c r="J22" s="150" t="s">
        <v>26</v>
      </c>
      <c r="L22" s="151"/>
      <c r="M22" s="151"/>
      <c r="S22" s="151"/>
      <c r="T22" s="151"/>
      <c r="U22" s="151"/>
      <c r="AC22" s="152"/>
      <c r="AD22" s="152"/>
      <c r="AE22" s="152"/>
    </row>
    <row r="23" spans="2:31" s="33" customFormat="1" ht="30" x14ac:dyDescent="0.25">
      <c r="B23" s="29" t="s">
        <v>0</v>
      </c>
      <c r="C23" s="168" t="s">
        <v>1</v>
      </c>
      <c r="D23" s="168"/>
      <c r="E23" s="168"/>
      <c r="F23" s="168"/>
      <c r="G23" s="168"/>
      <c r="H23" s="168"/>
      <c r="I23" s="168"/>
      <c r="J23" s="168"/>
      <c r="K23" s="29"/>
      <c r="L23" s="34" t="s">
        <v>55</v>
      </c>
      <c r="M23" s="34" t="s">
        <v>54</v>
      </c>
      <c r="N23" s="34" t="s">
        <v>61</v>
      </c>
      <c r="O23" s="34" t="s">
        <v>58</v>
      </c>
      <c r="P23" s="34" t="s">
        <v>59</v>
      </c>
      <c r="Q23" s="34" t="s">
        <v>60</v>
      </c>
      <c r="R23" s="34" t="s">
        <v>123</v>
      </c>
      <c r="S23" s="37" t="s">
        <v>52</v>
      </c>
      <c r="T23" s="53" t="s">
        <v>53</v>
      </c>
      <c r="U23" s="53" t="s">
        <v>126</v>
      </c>
      <c r="AC23" s="38"/>
      <c r="AD23" s="38"/>
      <c r="AE23" s="38"/>
    </row>
    <row r="24" spans="2:31" ht="57.75" customHeight="1" x14ac:dyDescent="0.25">
      <c r="B24" s="3" t="s">
        <v>19</v>
      </c>
      <c r="C24" s="181" t="s">
        <v>198</v>
      </c>
      <c r="D24" s="182"/>
      <c r="E24" s="182"/>
      <c r="F24" s="182"/>
      <c r="G24" s="182"/>
      <c r="H24" s="182"/>
      <c r="I24" s="182"/>
      <c r="J24" s="183"/>
      <c r="K24" s="2"/>
      <c r="L24" s="35">
        <v>6000</v>
      </c>
      <c r="M24" s="76" t="s">
        <v>114</v>
      </c>
      <c r="N24" s="16"/>
      <c r="O24" s="16"/>
      <c r="P24" s="73">
        <f>N24*L24</f>
        <v>0</v>
      </c>
      <c r="Q24" s="73">
        <f>P24+(P24*(O24/100))</f>
        <v>0</v>
      </c>
      <c r="R24" s="73"/>
      <c r="S24" s="35"/>
      <c r="T24" s="35"/>
      <c r="U24" s="80"/>
    </row>
    <row r="25" spans="2:31" ht="42.75" customHeight="1" x14ac:dyDescent="0.25">
      <c r="B25" s="3" t="s">
        <v>23</v>
      </c>
      <c r="C25" s="177" t="s">
        <v>199</v>
      </c>
      <c r="D25" s="177"/>
      <c r="E25" s="177"/>
      <c r="F25" s="177"/>
      <c r="G25" s="177"/>
      <c r="H25" s="177"/>
      <c r="I25" s="177"/>
      <c r="J25" s="177"/>
      <c r="K25" s="2"/>
      <c r="L25" s="35">
        <v>4000</v>
      </c>
      <c r="M25" s="76" t="s">
        <v>114</v>
      </c>
      <c r="N25" s="16"/>
      <c r="O25" s="16"/>
      <c r="P25" s="73">
        <f>N25*L25</f>
        <v>0</v>
      </c>
      <c r="Q25" s="73">
        <f>P25+(P25*(O25/100))</f>
        <v>0</v>
      </c>
      <c r="R25" s="73"/>
      <c r="S25" s="35"/>
      <c r="T25" s="35"/>
      <c r="U25" s="80"/>
    </row>
    <row r="26" spans="2:31" ht="42.75" customHeight="1" x14ac:dyDescent="0.25">
      <c r="B26" s="58"/>
      <c r="C26" s="72"/>
      <c r="D26" s="72"/>
      <c r="E26" s="72"/>
      <c r="F26" s="72"/>
      <c r="G26" s="72"/>
      <c r="H26" s="72"/>
      <c r="I26" s="72"/>
      <c r="J26" s="72"/>
      <c r="K26" s="59"/>
      <c r="L26" s="60"/>
      <c r="M26" s="163" t="s">
        <v>105</v>
      </c>
      <c r="N26" s="164"/>
      <c r="O26" s="165"/>
      <c r="P26" s="94">
        <f>SUM(P24:P25)</f>
        <v>0</v>
      </c>
      <c r="Q26" s="94">
        <f>SUM(Q24:Q25)</f>
        <v>0</v>
      </c>
      <c r="R26" s="88"/>
      <c r="S26" s="60"/>
      <c r="T26" s="60"/>
      <c r="U26" s="60"/>
    </row>
    <row r="28" spans="2:31" s="150" customFormat="1" x14ac:dyDescent="0.25">
      <c r="B28" s="150" t="s">
        <v>83</v>
      </c>
      <c r="D28" s="150" t="s">
        <v>72</v>
      </c>
      <c r="J28" s="150" t="s">
        <v>31</v>
      </c>
      <c r="L28" s="151"/>
      <c r="M28" s="151"/>
      <c r="S28" s="151"/>
      <c r="T28" s="151"/>
      <c r="U28" s="151"/>
      <c r="AC28" s="152"/>
      <c r="AD28" s="152"/>
      <c r="AE28" s="152"/>
    </row>
    <row r="29" spans="2:31" s="33" customFormat="1" ht="30" x14ac:dyDescent="0.25">
      <c r="B29" s="29" t="s">
        <v>0</v>
      </c>
      <c r="C29" s="168" t="s">
        <v>1</v>
      </c>
      <c r="D29" s="168"/>
      <c r="E29" s="168"/>
      <c r="F29" s="168"/>
      <c r="G29" s="168"/>
      <c r="H29" s="168"/>
      <c r="I29" s="168"/>
      <c r="J29" s="168"/>
      <c r="K29" s="29"/>
      <c r="L29" s="34" t="s">
        <v>55</v>
      </c>
      <c r="M29" s="34" t="s">
        <v>54</v>
      </c>
      <c r="N29" s="34" t="s">
        <v>61</v>
      </c>
      <c r="O29" s="34" t="s">
        <v>58</v>
      </c>
      <c r="P29" s="34" t="s">
        <v>59</v>
      </c>
      <c r="Q29" s="34" t="s">
        <v>60</v>
      </c>
      <c r="R29" s="34" t="s">
        <v>123</v>
      </c>
      <c r="S29" s="37" t="s">
        <v>52</v>
      </c>
      <c r="T29" s="53" t="s">
        <v>53</v>
      </c>
      <c r="U29" s="53" t="s">
        <v>126</v>
      </c>
      <c r="AC29" s="38"/>
      <c r="AD29" s="38"/>
      <c r="AE29" s="38"/>
    </row>
    <row r="30" spans="2:31" ht="55.5" customHeight="1" x14ac:dyDescent="0.25">
      <c r="B30" s="3" t="s">
        <v>20</v>
      </c>
      <c r="C30" s="184" t="s">
        <v>188</v>
      </c>
      <c r="D30" s="184"/>
      <c r="E30" s="184"/>
      <c r="F30" s="184"/>
      <c r="G30" s="184"/>
      <c r="H30" s="184"/>
      <c r="I30" s="184"/>
      <c r="J30" s="184"/>
      <c r="K30" s="2"/>
      <c r="L30" s="35">
        <v>40</v>
      </c>
      <c r="M30" s="76" t="s">
        <v>114</v>
      </c>
      <c r="N30" s="16"/>
      <c r="O30" s="16"/>
      <c r="P30" s="73">
        <f>N30*L30</f>
        <v>0</v>
      </c>
      <c r="Q30" s="73">
        <f>P30+(P30*(O30/100))</f>
        <v>0</v>
      </c>
      <c r="R30" s="73"/>
      <c r="S30" s="35"/>
      <c r="T30" s="35"/>
      <c r="U30" s="80"/>
    </row>
    <row r="31" spans="2:31" ht="55.5" customHeight="1" x14ac:dyDescent="0.25">
      <c r="B31" s="3" t="s">
        <v>24</v>
      </c>
      <c r="C31" s="184" t="s">
        <v>186</v>
      </c>
      <c r="D31" s="184"/>
      <c r="E31" s="184"/>
      <c r="F31" s="184"/>
      <c r="G31" s="184"/>
      <c r="H31" s="184"/>
      <c r="I31" s="184"/>
      <c r="J31" s="184"/>
      <c r="K31" s="2"/>
      <c r="L31" s="35">
        <v>30</v>
      </c>
      <c r="M31" s="76" t="s">
        <v>114</v>
      </c>
      <c r="N31" s="16"/>
      <c r="O31" s="16"/>
      <c r="P31" s="73">
        <f>N31*L31</f>
        <v>0</v>
      </c>
      <c r="Q31" s="73">
        <f>P31+(P31*(O31/100))</f>
        <v>0</v>
      </c>
      <c r="R31" s="73"/>
      <c r="S31" s="35"/>
      <c r="T31" s="35"/>
      <c r="U31" s="80"/>
    </row>
    <row r="32" spans="2:31" ht="68.25" customHeight="1" x14ac:dyDescent="0.25">
      <c r="B32" s="3" t="s">
        <v>115</v>
      </c>
      <c r="C32" s="177" t="s">
        <v>189</v>
      </c>
      <c r="D32" s="177"/>
      <c r="E32" s="177"/>
      <c r="F32" s="177"/>
      <c r="G32" s="177"/>
      <c r="H32" s="177"/>
      <c r="I32" s="177"/>
      <c r="J32" s="177"/>
      <c r="K32" s="2"/>
      <c r="L32" s="80">
        <v>20</v>
      </c>
      <c r="M32" s="80" t="s">
        <v>114</v>
      </c>
      <c r="N32" s="16"/>
      <c r="O32" s="16"/>
      <c r="P32" s="73">
        <f>N32*L32</f>
        <v>0</v>
      </c>
      <c r="Q32" s="73">
        <f>P32+(P32*(O32/100))</f>
        <v>0</v>
      </c>
      <c r="R32" s="73"/>
      <c r="S32" s="80"/>
      <c r="T32" s="80"/>
      <c r="U32" s="80"/>
    </row>
    <row r="33" spans="1:31" ht="61.5" customHeight="1" x14ac:dyDescent="0.25">
      <c r="B33" s="3" t="s">
        <v>116</v>
      </c>
      <c r="C33" s="177" t="s">
        <v>187</v>
      </c>
      <c r="D33" s="177"/>
      <c r="E33" s="177"/>
      <c r="F33" s="177"/>
      <c r="G33" s="177"/>
      <c r="H33" s="177"/>
      <c r="I33" s="177"/>
      <c r="J33" s="177"/>
      <c r="K33" s="2"/>
      <c r="L33" s="80">
        <v>30</v>
      </c>
      <c r="M33" s="80" t="s">
        <v>114</v>
      </c>
      <c r="N33" s="16"/>
      <c r="O33" s="16"/>
      <c r="P33" s="73">
        <f>N33*L33</f>
        <v>0</v>
      </c>
      <c r="Q33" s="73">
        <f>P33+(P33*(O33/100))</f>
        <v>0</v>
      </c>
      <c r="R33" s="73"/>
      <c r="S33" s="80"/>
      <c r="T33" s="80"/>
      <c r="U33" s="80"/>
    </row>
    <row r="34" spans="1:31" ht="55.5" customHeight="1" x14ac:dyDescent="0.25">
      <c r="B34" s="58"/>
      <c r="C34" s="71"/>
      <c r="D34" s="66"/>
      <c r="E34" s="66"/>
      <c r="F34" s="66"/>
      <c r="G34" s="66"/>
      <c r="H34" s="66"/>
      <c r="I34" s="66"/>
      <c r="J34" s="66"/>
      <c r="K34" s="59"/>
      <c r="L34" s="60"/>
      <c r="M34" s="163" t="s">
        <v>106</v>
      </c>
      <c r="N34" s="164"/>
      <c r="O34" s="165"/>
      <c r="P34" s="94">
        <f>SUM(P30:P33)</f>
        <v>0</v>
      </c>
      <c r="Q34" s="94">
        <f>SUM(Q30:Q33)</f>
        <v>0</v>
      </c>
      <c r="R34" s="88"/>
      <c r="S34" s="60"/>
      <c r="T34" s="60"/>
      <c r="U34" s="60"/>
    </row>
    <row r="36" spans="1:31" s="150" customFormat="1" x14ac:dyDescent="0.25">
      <c r="B36" s="150" t="s">
        <v>181</v>
      </c>
      <c r="D36" s="150" t="s">
        <v>31</v>
      </c>
      <c r="J36" s="150" t="s">
        <v>31</v>
      </c>
      <c r="L36" s="151"/>
      <c r="M36" s="151"/>
      <c r="S36" s="151"/>
      <c r="T36" s="151"/>
      <c r="U36" s="151"/>
      <c r="AC36" s="152"/>
      <c r="AD36" s="152"/>
      <c r="AE36" s="152"/>
    </row>
    <row r="37" spans="1:31" s="33" customFormat="1" ht="30" x14ac:dyDescent="0.25">
      <c r="B37" s="29" t="s">
        <v>0</v>
      </c>
      <c r="C37" s="168" t="s">
        <v>1</v>
      </c>
      <c r="D37" s="168"/>
      <c r="E37" s="168"/>
      <c r="F37" s="168"/>
      <c r="G37" s="168"/>
      <c r="H37" s="168"/>
      <c r="I37" s="168"/>
      <c r="J37" s="168"/>
      <c r="K37" s="29"/>
      <c r="L37" s="34" t="s">
        <v>55</v>
      </c>
      <c r="M37" s="34" t="s">
        <v>54</v>
      </c>
      <c r="N37" s="34" t="s">
        <v>61</v>
      </c>
      <c r="O37" s="34" t="s">
        <v>58</v>
      </c>
      <c r="P37" s="34" t="s">
        <v>59</v>
      </c>
      <c r="Q37" s="34" t="s">
        <v>60</v>
      </c>
      <c r="R37" s="34" t="s">
        <v>123</v>
      </c>
      <c r="S37" s="37" t="s">
        <v>52</v>
      </c>
      <c r="T37" s="53" t="s">
        <v>53</v>
      </c>
      <c r="U37" s="53" t="s">
        <v>126</v>
      </c>
      <c r="AC37" s="38"/>
      <c r="AD37" s="38"/>
      <c r="AE37" s="38"/>
    </row>
    <row r="38" spans="1:31" ht="65.25" customHeight="1" x14ac:dyDescent="0.25">
      <c r="B38" s="5" t="s">
        <v>27</v>
      </c>
      <c r="C38" s="176" t="s">
        <v>132</v>
      </c>
      <c r="D38" s="176"/>
      <c r="E38" s="176"/>
      <c r="F38" s="176"/>
      <c r="G38" s="176"/>
      <c r="H38" s="176"/>
      <c r="I38" s="176"/>
      <c r="J38" s="176"/>
      <c r="K38" s="2"/>
      <c r="L38" s="35">
        <v>3000</v>
      </c>
      <c r="M38" s="76" t="s">
        <v>114</v>
      </c>
      <c r="N38" s="16"/>
      <c r="O38" s="16"/>
      <c r="P38" s="94">
        <f>N38*L38</f>
        <v>0</v>
      </c>
      <c r="Q38" s="94">
        <f>P38+(P38*(O38/100))</f>
        <v>0</v>
      </c>
      <c r="R38" s="73"/>
      <c r="S38" s="35"/>
      <c r="T38" s="35"/>
      <c r="U38" s="80"/>
    </row>
    <row r="39" spans="1:31" ht="66.75" customHeight="1" x14ac:dyDescent="0.25">
      <c r="B39" s="5" t="s">
        <v>28</v>
      </c>
      <c r="C39" s="176" t="s">
        <v>133</v>
      </c>
      <c r="D39" s="176"/>
      <c r="E39" s="176"/>
      <c r="F39" s="176"/>
      <c r="G39" s="176"/>
      <c r="H39" s="176"/>
      <c r="I39" s="176"/>
      <c r="J39" s="176"/>
      <c r="K39" s="2"/>
      <c r="L39" s="35">
        <v>400</v>
      </c>
      <c r="M39" s="76" t="s">
        <v>114</v>
      </c>
      <c r="N39" s="16"/>
      <c r="O39" s="16"/>
      <c r="P39" s="94">
        <f>N39*L39</f>
        <v>0</v>
      </c>
      <c r="Q39" s="94">
        <f>P39+(P39*(O39/100))</f>
        <v>0</v>
      </c>
      <c r="R39" s="73"/>
      <c r="S39" s="35"/>
      <c r="T39" s="35"/>
      <c r="U39" s="80"/>
    </row>
    <row r="40" spans="1:31" ht="62.25" customHeight="1" x14ac:dyDescent="0.25">
      <c r="B40" s="10" t="s">
        <v>84</v>
      </c>
      <c r="C40" s="176" t="s">
        <v>134</v>
      </c>
      <c r="D40" s="176"/>
      <c r="E40" s="176"/>
      <c r="F40" s="176"/>
      <c r="G40" s="176"/>
      <c r="H40" s="176"/>
      <c r="I40" s="176"/>
      <c r="J40" s="176"/>
      <c r="K40" s="2"/>
      <c r="L40" s="35">
        <v>2600</v>
      </c>
      <c r="M40" s="80" t="s">
        <v>114</v>
      </c>
      <c r="N40" s="85"/>
      <c r="O40" s="85"/>
      <c r="P40" s="94">
        <f>N40*L40</f>
        <v>0</v>
      </c>
      <c r="Q40" s="94">
        <f>P40+(P40*(O40/100))</f>
        <v>0</v>
      </c>
      <c r="R40" s="73"/>
      <c r="S40" s="35"/>
      <c r="T40" s="35"/>
      <c r="U40" s="80"/>
    </row>
    <row r="41" spans="1:31" ht="62.25" customHeight="1" x14ac:dyDescent="0.25">
      <c r="B41" s="57"/>
      <c r="C41" s="58"/>
      <c r="D41" s="58"/>
      <c r="E41" s="58"/>
      <c r="F41" s="58"/>
      <c r="G41" s="58"/>
      <c r="H41" s="58"/>
      <c r="I41" s="58"/>
      <c r="J41" s="58"/>
      <c r="K41" s="59"/>
      <c r="L41" s="60"/>
      <c r="M41" s="166"/>
      <c r="N41" s="167"/>
      <c r="O41" s="167"/>
      <c r="P41" s="162"/>
      <c r="Q41" s="162"/>
      <c r="R41" s="88"/>
      <c r="S41" s="60"/>
      <c r="T41" s="60"/>
      <c r="U41" s="60"/>
    </row>
    <row r="43" spans="1:31" s="150" customFormat="1" x14ac:dyDescent="0.25">
      <c r="B43" s="160" t="s">
        <v>85</v>
      </c>
      <c r="D43" s="191" t="s">
        <v>180</v>
      </c>
      <c r="E43" s="191"/>
      <c r="F43" s="191"/>
      <c r="G43" s="191"/>
      <c r="H43" s="191"/>
      <c r="I43" s="191"/>
      <c r="J43" s="191"/>
      <c r="K43" s="191"/>
      <c r="L43" s="151"/>
      <c r="M43" s="151"/>
      <c r="S43" s="151"/>
      <c r="T43" s="151"/>
      <c r="U43" s="151"/>
      <c r="AC43" s="152"/>
      <c r="AD43" s="152"/>
      <c r="AE43" s="152"/>
    </row>
    <row r="44" spans="1:31" s="30" customFormat="1" ht="30" x14ac:dyDescent="0.25">
      <c r="A44" s="42"/>
      <c r="B44" s="43" t="s">
        <v>2</v>
      </c>
      <c r="C44" s="43" t="s">
        <v>56</v>
      </c>
      <c r="D44" s="43" t="s">
        <v>3</v>
      </c>
      <c r="E44" s="44" t="s">
        <v>4</v>
      </c>
      <c r="F44" s="43" t="s">
        <v>5</v>
      </c>
      <c r="G44" s="43" t="s">
        <v>6</v>
      </c>
      <c r="H44" s="43" t="s">
        <v>7</v>
      </c>
      <c r="I44" s="43" t="s">
        <v>8</v>
      </c>
      <c r="J44" s="32"/>
      <c r="K44" s="45"/>
      <c r="L44" s="31" t="s">
        <v>55</v>
      </c>
      <c r="M44" s="34" t="s">
        <v>54</v>
      </c>
      <c r="N44" s="34" t="s">
        <v>61</v>
      </c>
      <c r="O44" s="31" t="s">
        <v>58</v>
      </c>
      <c r="P44" s="31" t="s">
        <v>59</v>
      </c>
      <c r="Q44" s="31" t="s">
        <v>60</v>
      </c>
      <c r="R44" s="34" t="s">
        <v>123</v>
      </c>
      <c r="S44" s="37" t="s">
        <v>52</v>
      </c>
      <c r="T44" s="53" t="s">
        <v>53</v>
      </c>
      <c r="U44" s="53" t="s">
        <v>126</v>
      </c>
      <c r="AC44" s="36"/>
      <c r="AD44" s="36"/>
      <c r="AE44" s="36"/>
    </row>
    <row r="45" spans="1:31" x14ac:dyDescent="0.25">
      <c r="A45" s="4" t="s">
        <v>0</v>
      </c>
      <c r="B45" s="11" t="s">
        <v>9</v>
      </c>
      <c r="C45" s="11" t="s">
        <v>57</v>
      </c>
      <c r="D45" s="49" t="s">
        <v>10</v>
      </c>
      <c r="E45" s="12" t="s">
        <v>11</v>
      </c>
      <c r="F45" s="11" t="s">
        <v>11</v>
      </c>
      <c r="G45" s="11" t="s">
        <v>11</v>
      </c>
      <c r="H45" s="11" t="s">
        <v>11</v>
      </c>
      <c r="I45" s="11" t="s">
        <v>12</v>
      </c>
      <c r="J45" s="16"/>
      <c r="K45" s="16"/>
      <c r="L45" s="35"/>
      <c r="M45" s="35"/>
      <c r="N45" s="16"/>
      <c r="O45" s="16"/>
      <c r="P45" s="16"/>
      <c r="Q45" s="16"/>
      <c r="R45" s="85"/>
      <c r="S45" s="35"/>
      <c r="T45" s="35"/>
      <c r="U45" s="80"/>
    </row>
    <row r="46" spans="1:31" x14ac:dyDescent="0.25">
      <c r="A46" s="13" t="s">
        <v>29</v>
      </c>
      <c r="B46" s="13" t="s">
        <v>13</v>
      </c>
      <c r="C46" s="13">
        <v>1.5</v>
      </c>
      <c r="D46" s="48">
        <v>140</v>
      </c>
      <c r="E46" s="15">
        <v>1.75</v>
      </c>
      <c r="F46" s="14">
        <v>0.5</v>
      </c>
      <c r="G46" s="14">
        <v>3</v>
      </c>
      <c r="H46" s="14">
        <v>34</v>
      </c>
      <c r="I46" s="14">
        <v>1</v>
      </c>
      <c r="J46" s="16"/>
      <c r="K46" s="16"/>
      <c r="L46" s="35">
        <v>10</v>
      </c>
      <c r="M46" s="35" t="s">
        <v>114</v>
      </c>
      <c r="N46" s="16"/>
      <c r="O46" s="16"/>
      <c r="P46" s="73">
        <f t="shared" ref="P46:P56" si="2">N46*L46</f>
        <v>0</v>
      </c>
      <c r="Q46" s="73">
        <f t="shared" ref="Q46:Q56" si="3">P46+(P46*(O46/100))</f>
        <v>0</v>
      </c>
      <c r="R46" s="73"/>
      <c r="S46" s="35"/>
      <c r="T46" s="35"/>
      <c r="U46" s="80"/>
      <c r="AC46" s="22"/>
      <c r="AD46" s="22"/>
      <c r="AE46" s="22"/>
    </row>
    <row r="47" spans="1:31" x14ac:dyDescent="0.25">
      <c r="A47" s="13" t="s">
        <v>30</v>
      </c>
      <c r="B47" s="13" t="s">
        <v>13</v>
      </c>
      <c r="C47" s="13">
        <v>2</v>
      </c>
      <c r="D47" s="48">
        <v>140</v>
      </c>
      <c r="E47" s="15">
        <v>1.25</v>
      </c>
      <c r="F47" s="14">
        <v>0.5</v>
      </c>
      <c r="G47" s="14">
        <v>3</v>
      </c>
      <c r="H47" s="14">
        <v>34</v>
      </c>
      <c r="I47" s="14">
        <v>1</v>
      </c>
      <c r="J47" s="16"/>
      <c r="K47" s="16"/>
      <c r="L47" s="35">
        <v>10</v>
      </c>
      <c r="M47" s="76" t="s">
        <v>114</v>
      </c>
      <c r="N47" s="16"/>
      <c r="O47" s="16"/>
      <c r="P47" s="73">
        <f t="shared" si="2"/>
        <v>0</v>
      </c>
      <c r="Q47" s="73">
        <f t="shared" si="3"/>
        <v>0</v>
      </c>
      <c r="R47" s="73"/>
      <c r="S47" s="35"/>
      <c r="T47" s="35"/>
      <c r="U47" s="80"/>
    </row>
    <row r="48" spans="1:31" x14ac:dyDescent="0.25">
      <c r="A48" s="13" t="s">
        <v>86</v>
      </c>
      <c r="B48" s="13" t="s">
        <v>13</v>
      </c>
      <c r="C48" s="13">
        <v>2</v>
      </c>
      <c r="D48" s="48">
        <v>140</v>
      </c>
      <c r="E48" s="15">
        <v>1.5</v>
      </c>
      <c r="F48" s="14">
        <v>0.5</v>
      </c>
      <c r="G48" s="14">
        <v>3</v>
      </c>
      <c r="H48" s="14">
        <v>34</v>
      </c>
      <c r="I48" s="14">
        <v>1</v>
      </c>
      <c r="J48" s="16"/>
      <c r="K48" s="16"/>
      <c r="L48" s="80">
        <v>10</v>
      </c>
      <c r="M48" s="76" t="s">
        <v>114</v>
      </c>
      <c r="N48" s="16"/>
      <c r="O48" s="16"/>
      <c r="P48" s="73">
        <f t="shared" si="2"/>
        <v>0</v>
      </c>
      <c r="Q48" s="73">
        <f t="shared" si="3"/>
        <v>0</v>
      </c>
      <c r="R48" s="73"/>
      <c r="S48" s="35"/>
      <c r="T48" s="35"/>
      <c r="U48" s="80"/>
    </row>
    <row r="49" spans="1:31" x14ac:dyDescent="0.25">
      <c r="A49" s="13" t="s">
        <v>87</v>
      </c>
      <c r="B49" s="13" t="s">
        <v>13</v>
      </c>
      <c r="C49" s="13">
        <v>2</v>
      </c>
      <c r="D49" s="48">
        <v>140</v>
      </c>
      <c r="E49" s="15">
        <v>1.75</v>
      </c>
      <c r="F49" s="14">
        <v>0.5</v>
      </c>
      <c r="G49" s="14">
        <v>3</v>
      </c>
      <c r="H49" s="14">
        <v>34</v>
      </c>
      <c r="I49" s="14">
        <v>1</v>
      </c>
      <c r="J49" s="16"/>
      <c r="K49" s="16"/>
      <c r="L49" s="80">
        <v>10</v>
      </c>
      <c r="M49" s="76" t="s">
        <v>114</v>
      </c>
      <c r="N49" s="16"/>
      <c r="O49" s="16"/>
      <c r="P49" s="73">
        <f t="shared" si="2"/>
        <v>0</v>
      </c>
      <c r="Q49" s="73">
        <f t="shared" si="3"/>
        <v>0</v>
      </c>
      <c r="R49" s="73"/>
      <c r="S49" s="35"/>
      <c r="T49" s="35"/>
      <c r="U49" s="80"/>
    </row>
    <row r="50" spans="1:31" x14ac:dyDescent="0.25">
      <c r="A50" s="13" t="s">
        <v>88</v>
      </c>
      <c r="B50" s="13" t="s">
        <v>13</v>
      </c>
      <c r="C50" s="13">
        <v>3</v>
      </c>
      <c r="D50" s="48">
        <v>140</v>
      </c>
      <c r="E50" s="15">
        <v>1.5</v>
      </c>
      <c r="F50" s="14">
        <v>0.5</v>
      </c>
      <c r="G50" s="14">
        <v>3</v>
      </c>
      <c r="H50" s="14">
        <v>34</v>
      </c>
      <c r="I50" s="14">
        <v>1</v>
      </c>
      <c r="J50" s="16"/>
      <c r="K50" s="16"/>
      <c r="L50" s="80">
        <v>10</v>
      </c>
      <c r="M50" s="76" t="s">
        <v>114</v>
      </c>
      <c r="N50" s="16"/>
      <c r="O50" s="16"/>
      <c r="P50" s="73">
        <f t="shared" si="2"/>
        <v>0</v>
      </c>
      <c r="Q50" s="73">
        <f t="shared" si="3"/>
        <v>0</v>
      </c>
      <c r="R50" s="73"/>
      <c r="S50" s="35"/>
      <c r="T50" s="35"/>
      <c r="U50" s="80"/>
    </row>
    <row r="51" spans="1:31" x14ac:dyDescent="0.25">
      <c r="A51" s="13" t="s">
        <v>89</v>
      </c>
      <c r="B51" s="13" t="s">
        <v>13</v>
      </c>
      <c r="C51" s="13">
        <v>3</v>
      </c>
      <c r="D51" s="48">
        <v>140</v>
      </c>
      <c r="E51" s="15">
        <v>1.75</v>
      </c>
      <c r="F51" s="14">
        <v>0.5</v>
      </c>
      <c r="G51" s="14">
        <v>3</v>
      </c>
      <c r="H51" s="14">
        <v>34</v>
      </c>
      <c r="I51" s="14">
        <v>1</v>
      </c>
      <c r="J51" s="16"/>
      <c r="K51" s="16"/>
      <c r="L51" s="80">
        <v>10</v>
      </c>
      <c r="M51" s="76" t="s">
        <v>114</v>
      </c>
      <c r="N51" s="16"/>
      <c r="O51" s="16"/>
      <c r="P51" s="73">
        <f t="shared" si="2"/>
        <v>0</v>
      </c>
      <c r="Q51" s="73">
        <f t="shared" si="3"/>
        <v>0</v>
      </c>
      <c r="R51" s="73"/>
      <c r="S51" s="35"/>
      <c r="T51" s="35"/>
      <c r="U51" s="80"/>
    </row>
    <row r="52" spans="1:31" x14ac:dyDescent="0.25">
      <c r="A52" s="13" t="s">
        <v>90</v>
      </c>
      <c r="B52" s="13" t="s">
        <v>13</v>
      </c>
      <c r="C52" s="13">
        <v>3.5</v>
      </c>
      <c r="D52" s="48">
        <v>140</v>
      </c>
      <c r="E52" s="15">
        <v>1.25</v>
      </c>
      <c r="F52" s="14">
        <v>0.5</v>
      </c>
      <c r="G52" s="14">
        <v>3</v>
      </c>
      <c r="H52" s="14">
        <v>34</v>
      </c>
      <c r="I52" s="14">
        <v>1</v>
      </c>
      <c r="J52" s="16"/>
      <c r="K52" s="16"/>
      <c r="L52" s="80">
        <v>10</v>
      </c>
      <c r="M52" s="76" t="s">
        <v>114</v>
      </c>
      <c r="N52" s="16"/>
      <c r="O52" s="16"/>
      <c r="P52" s="73">
        <f t="shared" si="2"/>
        <v>0</v>
      </c>
      <c r="Q52" s="73">
        <f t="shared" si="3"/>
        <v>0</v>
      </c>
      <c r="R52" s="73"/>
      <c r="S52" s="35"/>
      <c r="T52" s="35"/>
      <c r="U52" s="80"/>
    </row>
    <row r="53" spans="1:31" x14ac:dyDescent="0.25">
      <c r="A53" s="98" t="s">
        <v>91</v>
      </c>
      <c r="B53" s="13">
        <v>5</v>
      </c>
      <c r="C53" s="13">
        <v>2</v>
      </c>
      <c r="D53" s="48">
        <v>140</v>
      </c>
      <c r="E53" s="15">
        <v>1.25</v>
      </c>
      <c r="F53" s="14">
        <v>0.5</v>
      </c>
      <c r="G53" s="14">
        <v>3</v>
      </c>
      <c r="H53" s="14">
        <v>34</v>
      </c>
      <c r="I53" s="14">
        <v>1</v>
      </c>
      <c r="J53" s="16"/>
      <c r="K53" s="16"/>
      <c r="L53" s="80">
        <v>10</v>
      </c>
      <c r="M53" s="76" t="s">
        <v>114</v>
      </c>
      <c r="N53" s="16"/>
      <c r="O53" s="16"/>
      <c r="P53" s="73">
        <f t="shared" si="2"/>
        <v>0</v>
      </c>
      <c r="Q53" s="73">
        <f t="shared" si="3"/>
        <v>0</v>
      </c>
      <c r="R53" s="73"/>
      <c r="S53" s="35"/>
      <c r="T53" s="35"/>
      <c r="U53" s="80"/>
    </row>
    <row r="54" spans="1:31" x14ac:dyDescent="0.25">
      <c r="A54" s="13" t="s">
        <v>92</v>
      </c>
      <c r="B54" s="13">
        <v>5</v>
      </c>
      <c r="C54" s="13">
        <v>2</v>
      </c>
      <c r="D54" s="48">
        <v>140</v>
      </c>
      <c r="E54" s="15">
        <v>1.5</v>
      </c>
      <c r="F54" s="14">
        <v>0.5</v>
      </c>
      <c r="G54" s="14">
        <v>3</v>
      </c>
      <c r="H54" s="14">
        <v>34</v>
      </c>
      <c r="I54" s="14">
        <v>1</v>
      </c>
      <c r="J54" s="16"/>
      <c r="K54" s="16"/>
      <c r="L54" s="80">
        <v>10</v>
      </c>
      <c r="M54" s="76" t="s">
        <v>114</v>
      </c>
      <c r="N54" s="16"/>
      <c r="O54" s="16"/>
      <c r="P54" s="73">
        <f t="shared" si="2"/>
        <v>0</v>
      </c>
      <c r="Q54" s="73">
        <f t="shared" si="3"/>
        <v>0</v>
      </c>
      <c r="R54" s="73"/>
      <c r="S54" s="35"/>
      <c r="T54" s="35"/>
      <c r="U54" s="80"/>
    </row>
    <row r="55" spans="1:31" x14ac:dyDescent="0.25">
      <c r="A55" s="13" t="s">
        <v>93</v>
      </c>
      <c r="B55" s="13">
        <v>5</v>
      </c>
      <c r="C55" s="13">
        <v>2</v>
      </c>
      <c r="D55" s="48">
        <v>140</v>
      </c>
      <c r="E55" s="15">
        <v>1.75</v>
      </c>
      <c r="F55" s="14">
        <v>0.5</v>
      </c>
      <c r="G55" s="14">
        <v>3</v>
      </c>
      <c r="H55" s="14">
        <v>34</v>
      </c>
      <c r="I55" s="14">
        <v>1</v>
      </c>
      <c r="J55" s="16"/>
      <c r="K55" s="16"/>
      <c r="L55" s="80">
        <v>10</v>
      </c>
      <c r="M55" s="76" t="s">
        <v>114</v>
      </c>
      <c r="N55" s="16"/>
      <c r="O55" s="16"/>
      <c r="P55" s="73">
        <f t="shared" si="2"/>
        <v>0</v>
      </c>
      <c r="Q55" s="73">
        <f t="shared" si="3"/>
        <v>0</v>
      </c>
      <c r="R55" s="73"/>
      <c r="S55" s="35"/>
      <c r="T55" s="35"/>
      <c r="U55" s="80"/>
    </row>
    <row r="56" spans="1:31" x14ac:dyDescent="0.25">
      <c r="A56" s="13" t="s">
        <v>94</v>
      </c>
      <c r="B56" s="13">
        <v>5</v>
      </c>
      <c r="C56" s="13">
        <v>3</v>
      </c>
      <c r="D56" s="48">
        <v>140</v>
      </c>
      <c r="E56" s="15">
        <v>1.5</v>
      </c>
      <c r="F56" s="14">
        <v>0.5</v>
      </c>
      <c r="G56" s="14">
        <v>3</v>
      </c>
      <c r="H56" s="14">
        <v>34</v>
      </c>
      <c r="I56" s="14">
        <v>1</v>
      </c>
      <c r="J56" s="16"/>
      <c r="K56" s="16"/>
      <c r="L56" s="80">
        <v>10</v>
      </c>
      <c r="M56" s="76" t="s">
        <v>114</v>
      </c>
      <c r="N56" s="16"/>
      <c r="O56" s="16"/>
      <c r="P56" s="73">
        <f t="shared" si="2"/>
        <v>0</v>
      </c>
      <c r="Q56" s="73">
        <f t="shared" si="3"/>
        <v>0</v>
      </c>
      <c r="R56" s="73"/>
      <c r="S56" s="35"/>
      <c r="T56" s="35"/>
      <c r="U56" s="80"/>
    </row>
    <row r="57" spans="1:31" s="84" customFormat="1" x14ac:dyDescent="0.25">
      <c r="A57" s="13" t="s">
        <v>95</v>
      </c>
      <c r="B57" s="13">
        <v>5</v>
      </c>
      <c r="C57" s="13">
        <v>3</v>
      </c>
      <c r="D57" s="48">
        <v>140</v>
      </c>
      <c r="E57" s="15">
        <v>1.75</v>
      </c>
      <c r="F57" s="14">
        <v>0.5</v>
      </c>
      <c r="G57" s="14">
        <v>3</v>
      </c>
      <c r="H57" s="14">
        <v>34</v>
      </c>
      <c r="I57" s="14">
        <v>1</v>
      </c>
      <c r="J57" s="85"/>
      <c r="K57" s="85"/>
      <c r="L57" s="80">
        <v>10</v>
      </c>
      <c r="M57" s="80" t="s">
        <v>114</v>
      </c>
      <c r="N57" s="85"/>
      <c r="O57" s="85"/>
      <c r="P57" s="73">
        <f t="shared" ref="P57:P58" si="4">N57*L57</f>
        <v>0</v>
      </c>
      <c r="Q57" s="73">
        <f t="shared" ref="Q57:Q58" si="5">P57+(P57*(O57/100))</f>
        <v>0</v>
      </c>
      <c r="R57" s="73"/>
      <c r="S57" s="80"/>
      <c r="T57" s="80"/>
      <c r="U57" s="80"/>
      <c r="AC57" s="86"/>
      <c r="AD57" s="86"/>
      <c r="AE57" s="86"/>
    </row>
    <row r="58" spans="1:31" s="84" customFormat="1" x14ac:dyDescent="0.25">
      <c r="A58" s="13" t="s">
        <v>96</v>
      </c>
      <c r="B58" s="13">
        <v>5</v>
      </c>
      <c r="C58" s="13">
        <v>3.5</v>
      </c>
      <c r="D58" s="50">
        <v>140</v>
      </c>
      <c r="E58" s="15">
        <v>1.25</v>
      </c>
      <c r="F58" s="14">
        <v>0.5</v>
      </c>
      <c r="G58" s="14">
        <v>3</v>
      </c>
      <c r="H58" s="14">
        <v>34</v>
      </c>
      <c r="I58" s="14">
        <v>1</v>
      </c>
      <c r="J58" s="85"/>
      <c r="K58" s="85"/>
      <c r="L58" s="80">
        <v>10</v>
      </c>
      <c r="M58" s="80" t="s">
        <v>114</v>
      </c>
      <c r="N58" s="85"/>
      <c r="O58" s="85"/>
      <c r="P58" s="73">
        <f t="shared" si="4"/>
        <v>0</v>
      </c>
      <c r="Q58" s="73">
        <f t="shared" si="5"/>
        <v>0</v>
      </c>
      <c r="R58" s="73"/>
      <c r="S58" s="80"/>
      <c r="T58" s="80"/>
      <c r="U58" s="80"/>
      <c r="AC58" s="86"/>
      <c r="AD58" s="86"/>
      <c r="AE58" s="86"/>
    </row>
    <row r="59" spans="1:31" ht="40.5" customHeight="1" x14ac:dyDescent="0.25">
      <c r="M59" s="163" t="s">
        <v>107</v>
      </c>
      <c r="N59" s="164"/>
      <c r="O59" s="165"/>
      <c r="P59" s="94">
        <f>SUM(P46:P58)</f>
        <v>0</v>
      </c>
      <c r="Q59" s="94">
        <f>SUM(Q46:Q58)</f>
        <v>0</v>
      </c>
      <c r="R59" s="88"/>
    </row>
    <row r="60" spans="1:31" s="96" customFormat="1" ht="21.6" customHeight="1" x14ac:dyDescent="0.25">
      <c r="B60" s="160" t="s">
        <v>179</v>
      </c>
      <c r="D60" s="191" t="s">
        <v>142</v>
      </c>
      <c r="E60" s="191"/>
      <c r="F60" s="191"/>
      <c r="G60" s="191"/>
      <c r="H60" s="191"/>
      <c r="I60" s="191"/>
      <c r="J60" s="191"/>
      <c r="K60" s="191"/>
      <c r="L60" s="97"/>
      <c r="M60" s="97"/>
      <c r="P60" s="119"/>
      <c r="Q60" s="119"/>
      <c r="R60" s="119"/>
      <c r="S60" s="97"/>
      <c r="T60" s="97"/>
      <c r="U60" s="97"/>
      <c r="AC60" s="120"/>
      <c r="AD60" s="120"/>
      <c r="AE60" s="120"/>
    </row>
    <row r="61" spans="1:31" s="84" customFormat="1" ht="40.5" customHeight="1" x14ac:dyDescent="0.25">
      <c r="A61" s="100"/>
      <c r="B61" s="101" t="s">
        <v>2</v>
      </c>
      <c r="C61" s="101" t="s">
        <v>56</v>
      </c>
      <c r="D61" s="101" t="s">
        <v>3</v>
      </c>
      <c r="E61" s="102" t="s">
        <v>4</v>
      </c>
      <c r="F61" s="101" t="s">
        <v>5</v>
      </c>
      <c r="G61" s="121" t="s">
        <v>135</v>
      </c>
      <c r="H61" s="101" t="s">
        <v>7</v>
      </c>
      <c r="I61" s="101" t="s">
        <v>8</v>
      </c>
      <c r="J61" s="32"/>
      <c r="K61" s="103"/>
      <c r="L61" s="31" t="s">
        <v>55</v>
      </c>
      <c r="M61" s="34" t="s">
        <v>54</v>
      </c>
      <c r="N61" s="34" t="s">
        <v>61</v>
      </c>
      <c r="O61" s="31" t="s">
        <v>58</v>
      </c>
      <c r="P61" s="31" t="s">
        <v>59</v>
      </c>
      <c r="Q61" s="31" t="s">
        <v>60</v>
      </c>
      <c r="R61" s="34" t="s">
        <v>123</v>
      </c>
      <c r="S61" s="37" t="s">
        <v>52</v>
      </c>
      <c r="T61" s="53" t="s">
        <v>53</v>
      </c>
      <c r="U61" s="53" t="s">
        <v>126</v>
      </c>
      <c r="AC61" s="99"/>
      <c r="AD61" s="99"/>
      <c r="AE61" s="99"/>
    </row>
    <row r="62" spans="1:31" s="84" customFormat="1" ht="40.5" customHeight="1" x14ac:dyDescent="0.25">
      <c r="A62" s="104" t="s">
        <v>0</v>
      </c>
      <c r="B62" s="105" t="s">
        <v>9</v>
      </c>
      <c r="C62" s="105" t="s">
        <v>57</v>
      </c>
      <c r="D62" s="106" t="s">
        <v>10</v>
      </c>
      <c r="E62" s="107" t="s">
        <v>11</v>
      </c>
      <c r="F62" s="105" t="s">
        <v>11</v>
      </c>
      <c r="G62" s="105" t="s">
        <v>11</v>
      </c>
      <c r="H62" s="105" t="s">
        <v>11</v>
      </c>
      <c r="I62" s="105" t="s">
        <v>12</v>
      </c>
      <c r="J62" s="85"/>
      <c r="K62" s="85"/>
      <c r="L62" s="80"/>
      <c r="M62" s="80"/>
      <c r="N62" s="85"/>
      <c r="O62" s="85"/>
      <c r="P62" s="85"/>
      <c r="Q62" s="85"/>
      <c r="R62" s="85"/>
      <c r="S62" s="80"/>
      <c r="T62" s="80"/>
      <c r="U62" s="80"/>
      <c r="AC62" s="99"/>
      <c r="AD62" s="99"/>
      <c r="AE62" s="99"/>
    </row>
    <row r="63" spans="1:31" s="116" customFormat="1" ht="19.149999999999999" customHeight="1" x14ac:dyDescent="0.25">
      <c r="A63" s="108" t="s">
        <v>64</v>
      </c>
      <c r="B63" s="108" t="s">
        <v>13</v>
      </c>
      <c r="C63" s="108">
        <v>1</v>
      </c>
      <c r="D63" s="109">
        <v>140</v>
      </c>
      <c r="E63" s="110" t="s">
        <v>136</v>
      </c>
      <c r="F63" s="111">
        <v>0.5</v>
      </c>
      <c r="G63" s="111">
        <v>1</v>
      </c>
      <c r="H63" s="111">
        <v>34</v>
      </c>
      <c r="I63" s="111">
        <v>1</v>
      </c>
      <c r="J63" s="112"/>
      <c r="K63" s="113"/>
      <c r="L63" s="114">
        <v>50</v>
      </c>
      <c r="M63" s="114" t="s">
        <v>114</v>
      </c>
      <c r="N63" s="112"/>
      <c r="O63" s="112"/>
      <c r="P63" s="73">
        <f t="shared" ref="P63:P75" si="6">N63*L63</f>
        <v>0</v>
      </c>
      <c r="Q63" s="73">
        <f t="shared" ref="Q63:Q75" si="7">P63+(P63*(O63/100))</f>
        <v>0</v>
      </c>
      <c r="R63" s="115"/>
      <c r="S63" s="114"/>
      <c r="T63" s="114"/>
      <c r="U63" s="114"/>
      <c r="AC63" s="117"/>
      <c r="AD63" s="117"/>
      <c r="AE63" s="117"/>
    </row>
    <row r="64" spans="1:31" s="116" customFormat="1" ht="18.600000000000001" customHeight="1" x14ac:dyDescent="0.25">
      <c r="A64" s="108" t="s">
        <v>65</v>
      </c>
      <c r="B64" s="108" t="s">
        <v>13</v>
      </c>
      <c r="C64" s="108">
        <v>1</v>
      </c>
      <c r="D64" s="109">
        <v>140</v>
      </c>
      <c r="E64" s="110" t="s">
        <v>137</v>
      </c>
      <c r="F64" s="111">
        <v>0.5</v>
      </c>
      <c r="G64" s="111">
        <v>1</v>
      </c>
      <c r="H64" s="111">
        <v>34</v>
      </c>
      <c r="I64" s="111">
        <v>1</v>
      </c>
      <c r="J64" s="112"/>
      <c r="K64" s="113"/>
      <c r="L64" s="114">
        <v>100</v>
      </c>
      <c r="M64" s="114" t="s">
        <v>114</v>
      </c>
      <c r="N64" s="112"/>
      <c r="O64" s="112"/>
      <c r="P64" s="73">
        <f t="shared" si="6"/>
        <v>0</v>
      </c>
      <c r="Q64" s="73">
        <f t="shared" si="7"/>
        <v>0</v>
      </c>
      <c r="R64" s="115"/>
      <c r="S64" s="114"/>
      <c r="T64" s="114"/>
      <c r="U64" s="114"/>
      <c r="AC64" s="117"/>
      <c r="AD64" s="117"/>
      <c r="AE64" s="117"/>
    </row>
    <row r="65" spans="1:31" s="116" customFormat="1" ht="19.899999999999999" customHeight="1" x14ac:dyDescent="0.25">
      <c r="A65" s="108" t="s">
        <v>66</v>
      </c>
      <c r="B65" s="108" t="s">
        <v>13</v>
      </c>
      <c r="C65" s="118" t="s">
        <v>138</v>
      </c>
      <c r="D65" s="109">
        <v>140</v>
      </c>
      <c r="E65" s="110" t="s">
        <v>139</v>
      </c>
      <c r="F65" s="111">
        <v>0.5</v>
      </c>
      <c r="G65" s="111">
        <v>1</v>
      </c>
      <c r="H65" s="111">
        <v>34</v>
      </c>
      <c r="I65" s="111">
        <v>1</v>
      </c>
      <c r="J65" s="112"/>
      <c r="K65" s="113"/>
      <c r="L65" s="114">
        <v>100</v>
      </c>
      <c r="M65" s="114" t="s">
        <v>114</v>
      </c>
      <c r="N65" s="112"/>
      <c r="O65" s="112"/>
      <c r="P65" s="73">
        <f t="shared" si="6"/>
        <v>0</v>
      </c>
      <c r="Q65" s="73">
        <f t="shared" si="7"/>
        <v>0</v>
      </c>
      <c r="R65" s="115"/>
      <c r="S65" s="114"/>
      <c r="T65" s="114"/>
      <c r="U65" s="114"/>
      <c r="AC65" s="117"/>
      <c r="AD65" s="117"/>
      <c r="AE65" s="117"/>
    </row>
    <row r="66" spans="1:31" s="116" customFormat="1" ht="19.149999999999999" customHeight="1" x14ac:dyDescent="0.25">
      <c r="A66" s="108" t="s">
        <v>97</v>
      </c>
      <c r="B66" s="108" t="s">
        <v>13</v>
      </c>
      <c r="C66" s="108">
        <v>2</v>
      </c>
      <c r="D66" s="109">
        <v>140</v>
      </c>
      <c r="E66" s="110" t="s">
        <v>139</v>
      </c>
      <c r="F66" s="111">
        <v>0.5</v>
      </c>
      <c r="G66" s="111">
        <v>1</v>
      </c>
      <c r="H66" s="111">
        <v>34</v>
      </c>
      <c r="I66" s="111">
        <v>1</v>
      </c>
      <c r="J66" s="112"/>
      <c r="K66" s="113"/>
      <c r="L66" s="114">
        <v>300</v>
      </c>
      <c r="M66" s="114" t="s">
        <v>114</v>
      </c>
      <c r="N66" s="112"/>
      <c r="O66" s="112"/>
      <c r="P66" s="73">
        <f t="shared" si="6"/>
        <v>0</v>
      </c>
      <c r="Q66" s="73">
        <f t="shared" si="7"/>
        <v>0</v>
      </c>
      <c r="R66" s="115"/>
      <c r="S66" s="114"/>
      <c r="T66" s="114"/>
      <c r="U66" s="114"/>
      <c r="AC66" s="117"/>
      <c r="AD66" s="117"/>
      <c r="AE66" s="117"/>
    </row>
    <row r="67" spans="1:31" s="116" customFormat="1" ht="18.600000000000001" customHeight="1" x14ac:dyDescent="0.25">
      <c r="A67" s="108" t="s">
        <v>98</v>
      </c>
      <c r="B67" s="108" t="s">
        <v>13</v>
      </c>
      <c r="C67" s="108">
        <v>2</v>
      </c>
      <c r="D67" s="109">
        <v>140</v>
      </c>
      <c r="E67" s="110" t="s">
        <v>136</v>
      </c>
      <c r="F67" s="111">
        <v>0.5</v>
      </c>
      <c r="G67" s="111">
        <v>1</v>
      </c>
      <c r="H67" s="111">
        <v>34</v>
      </c>
      <c r="I67" s="111">
        <v>1</v>
      </c>
      <c r="J67" s="112"/>
      <c r="K67" s="113"/>
      <c r="L67" s="114">
        <v>300</v>
      </c>
      <c r="M67" s="114" t="s">
        <v>114</v>
      </c>
      <c r="N67" s="112"/>
      <c r="O67" s="112"/>
      <c r="P67" s="73">
        <f t="shared" si="6"/>
        <v>0</v>
      </c>
      <c r="Q67" s="73">
        <f t="shared" si="7"/>
        <v>0</v>
      </c>
      <c r="R67" s="115"/>
      <c r="S67" s="114"/>
      <c r="T67" s="114"/>
      <c r="U67" s="114"/>
      <c r="AC67" s="117"/>
      <c r="AD67" s="117"/>
      <c r="AE67" s="117"/>
    </row>
    <row r="68" spans="1:31" s="116" customFormat="1" ht="22.9" customHeight="1" x14ac:dyDescent="0.25">
      <c r="A68" s="108" t="s">
        <v>89</v>
      </c>
      <c r="B68" s="108" t="s">
        <v>13</v>
      </c>
      <c r="C68" s="108">
        <v>2</v>
      </c>
      <c r="D68" s="109">
        <v>140</v>
      </c>
      <c r="E68" s="110" t="s">
        <v>137</v>
      </c>
      <c r="F68" s="111">
        <v>0.5</v>
      </c>
      <c r="G68" s="111">
        <v>1</v>
      </c>
      <c r="H68" s="111">
        <v>34</v>
      </c>
      <c r="I68" s="111">
        <v>1</v>
      </c>
      <c r="J68" s="112"/>
      <c r="K68" s="113"/>
      <c r="L68" s="114">
        <v>300</v>
      </c>
      <c r="M68" s="114" t="s">
        <v>114</v>
      </c>
      <c r="N68" s="112"/>
      <c r="O68" s="112"/>
      <c r="P68" s="73">
        <f t="shared" si="6"/>
        <v>0</v>
      </c>
      <c r="Q68" s="73">
        <f t="shared" si="7"/>
        <v>0</v>
      </c>
      <c r="R68" s="115"/>
      <c r="S68" s="114"/>
      <c r="T68" s="114"/>
      <c r="U68" s="114"/>
      <c r="AC68" s="117"/>
      <c r="AD68" s="117"/>
      <c r="AE68" s="117"/>
    </row>
    <row r="69" spans="1:31" s="116" customFormat="1" ht="21.6" customHeight="1" x14ac:dyDescent="0.25">
      <c r="A69" s="108" t="s">
        <v>99</v>
      </c>
      <c r="B69" s="108">
        <v>5</v>
      </c>
      <c r="C69" s="108">
        <v>2</v>
      </c>
      <c r="D69" s="109">
        <v>140</v>
      </c>
      <c r="E69" s="110" t="s">
        <v>140</v>
      </c>
      <c r="F69" s="111">
        <v>0.5</v>
      </c>
      <c r="G69" s="111">
        <v>1</v>
      </c>
      <c r="H69" s="111">
        <v>34</v>
      </c>
      <c r="I69" s="111">
        <v>1</v>
      </c>
      <c r="J69" s="112"/>
      <c r="K69" s="113"/>
      <c r="L69" s="114">
        <v>50</v>
      </c>
      <c r="M69" s="114" t="s">
        <v>114</v>
      </c>
      <c r="N69" s="112"/>
      <c r="O69" s="112"/>
      <c r="P69" s="73">
        <f t="shared" si="6"/>
        <v>0</v>
      </c>
      <c r="Q69" s="73">
        <f t="shared" si="7"/>
        <v>0</v>
      </c>
      <c r="R69" s="115"/>
      <c r="S69" s="114"/>
      <c r="T69" s="114"/>
      <c r="U69" s="114"/>
      <c r="AC69" s="117"/>
      <c r="AD69" s="117"/>
      <c r="AE69" s="117"/>
    </row>
    <row r="70" spans="1:31" s="116" customFormat="1" ht="20.45" customHeight="1" x14ac:dyDescent="0.25">
      <c r="A70" s="108" t="s">
        <v>100</v>
      </c>
      <c r="B70" s="108">
        <v>5</v>
      </c>
      <c r="C70" s="108">
        <v>2.5</v>
      </c>
      <c r="D70" s="109">
        <v>140</v>
      </c>
      <c r="E70" s="110" t="s">
        <v>137</v>
      </c>
      <c r="F70" s="111">
        <v>0.5</v>
      </c>
      <c r="G70" s="111">
        <v>1</v>
      </c>
      <c r="H70" s="111">
        <v>34</v>
      </c>
      <c r="I70" s="111">
        <v>1</v>
      </c>
      <c r="J70" s="112"/>
      <c r="K70" s="113"/>
      <c r="L70" s="114">
        <v>50</v>
      </c>
      <c r="M70" s="114" t="s">
        <v>114</v>
      </c>
      <c r="N70" s="112"/>
      <c r="O70" s="112"/>
      <c r="P70" s="73">
        <f t="shared" si="6"/>
        <v>0</v>
      </c>
      <c r="Q70" s="73">
        <f t="shared" si="7"/>
        <v>0</v>
      </c>
      <c r="R70" s="115"/>
      <c r="S70" s="114"/>
      <c r="T70" s="114"/>
      <c r="U70" s="114"/>
      <c r="AC70" s="117"/>
      <c r="AD70" s="117"/>
      <c r="AE70" s="117"/>
    </row>
    <row r="71" spans="1:31" s="116" customFormat="1" ht="20.45" customHeight="1" x14ac:dyDescent="0.25">
      <c r="A71" s="108" t="s">
        <v>101</v>
      </c>
      <c r="B71" s="108">
        <v>5</v>
      </c>
      <c r="C71" s="108">
        <v>3</v>
      </c>
      <c r="D71" s="109">
        <v>140</v>
      </c>
      <c r="E71" s="110" t="s">
        <v>139</v>
      </c>
      <c r="F71" s="111">
        <v>0.5</v>
      </c>
      <c r="G71" s="111">
        <v>1</v>
      </c>
      <c r="H71" s="111">
        <v>34</v>
      </c>
      <c r="I71" s="111">
        <v>1</v>
      </c>
      <c r="J71" s="112"/>
      <c r="K71" s="113"/>
      <c r="L71" s="114">
        <v>150</v>
      </c>
      <c r="M71" s="114" t="s">
        <v>114</v>
      </c>
      <c r="N71" s="112"/>
      <c r="O71" s="112"/>
      <c r="P71" s="73">
        <f t="shared" si="6"/>
        <v>0</v>
      </c>
      <c r="Q71" s="73">
        <f t="shared" si="7"/>
        <v>0</v>
      </c>
      <c r="R71" s="115"/>
      <c r="S71" s="114"/>
      <c r="T71" s="114"/>
      <c r="U71" s="114"/>
      <c r="AC71" s="117"/>
      <c r="AD71" s="117"/>
      <c r="AE71" s="117"/>
    </row>
    <row r="72" spans="1:31" s="116" customFormat="1" ht="20.45" customHeight="1" x14ac:dyDescent="0.25">
      <c r="A72" s="108" t="s">
        <v>102</v>
      </c>
      <c r="B72" s="108">
        <v>5</v>
      </c>
      <c r="C72" s="108">
        <v>3</v>
      </c>
      <c r="D72" s="109">
        <v>140</v>
      </c>
      <c r="E72" s="110" t="s">
        <v>136</v>
      </c>
      <c r="F72" s="111">
        <v>0.5</v>
      </c>
      <c r="G72" s="111">
        <v>1</v>
      </c>
      <c r="H72" s="111">
        <v>34</v>
      </c>
      <c r="I72" s="111">
        <v>1</v>
      </c>
      <c r="J72" s="112"/>
      <c r="K72" s="113"/>
      <c r="L72" s="114">
        <v>150</v>
      </c>
      <c r="M72" s="114" t="s">
        <v>114</v>
      </c>
      <c r="N72" s="112"/>
      <c r="O72" s="112"/>
      <c r="P72" s="73">
        <f t="shared" si="6"/>
        <v>0</v>
      </c>
      <c r="Q72" s="73">
        <f t="shared" si="7"/>
        <v>0</v>
      </c>
      <c r="R72" s="115"/>
      <c r="S72" s="114"/>
      <c r="T72" s="114"/>
      <c r="U72" s="114"/>
      <c r="AC72" s="117"/>
      <c r="AD72" s="117"/>
      <c r="AE72" s="117"/>
    </row>
    <row r="73" spans="1:31" s="116" customFormat="1" ht="21" customHeight="1" x14ac:dyDescent="0.25">
      <c r="A73" s="108" t="s">
        <v>103</v>
      </c>
      <c r="B73" s="108">
        <v>5</v>
      </c>
      <c r="C73" s="108">
        <v>3</v>
      </c>
      <c r="D73" s="109">
        <v>140</v>
      </c>
      <c r="E73" s="110" t="s">
        <v>137</v>
      </c>
      <c r="F73" s="111">
        <v>0.5</v>
      </c>
      <c r="G73" s="111">
        <v>1</v>
      </c>
      <c r="H73" s="111">
        <v>34</v>
      </c>
      <c r="I73" s="111">
        <v>1</v>
      </c>
      <c r="J73" s="112"/>
      <c r="K73" s="113"/>
      <c r="L73" s="114">
        <v>150</v>
      </c>
      <c r="M73" s="114" t="s">
        <v>114</v>
      </c>
      <c r="N73" s="112"/>
      <c r="O73" s="112"/>
      <c r="P73" s="73">
        <f t="shared" si="6"/>
        <v>0</v>
      </c>
      <c r="Q73" s="73">
        <f t="shared" si="7"/>
        <v>0</v>
      </c>
      <c r="R73" s="115"/>
      <c r="S73" s="114"/>
      <c r="T73" s="114"/>
      <c r="U73" s="114"/>
      <c r="AC73" s="117"/>
      <c r="AD73" s="117"/>
      <c r="AE73" s="117"/>
    </row>
    <row r="74" spans="1:31" s="116" customFormat="1" ht="16.899999999999999" customHeight="1" x14ac:dyDescent="0.25">
      <c r="A74" s="108" t="s">
        <v>104</v>
      </c>
      <c r="B74" s="108">
        <v>5</v>
      </c>
      <c r="C74" s="108">
        <v>3</v>
      </c>
      <c r="D74" s="109">
        <v>140</v>
      </c>
      <c r="E74" s="110" t="s">
        <v>136</v>
      </c>
      <c r="F74" s="111">
        <v>0.5</v>
      </c>
      <c r="G74" s="111">
        <v>1</v>
      </c>
      <c r="H74" s="111">
        <v>34</v>
      </c>
      <c r="I74" s="111">
        <v>1</v>
      </c>
      <c r="J74" s="112"/>
      <c r="K74" s="113"/>
      <c r="L74" s="114">
        <v>150</v>
      </c>
      <c r="M74" s="114" t="s">
        <v>114</v>
      </c>
      <c r="N74" s="112"/>
      <c r="O74" s="112"/>
      <c r="P74" s="73">
        <f t="shared" si="6"/>
        <v>0</v>
      </c>
      <c r="Q74" s="73">
        <f t="shared" si="7"/>
        <v>0</v>
      </c>
      <c r="R74" s="115"/>
      <c r="S74" s="114"/>
      <c r="T74" s="114"/>
      <c r="U74" s="114"/>
      <c r="AC74" s="117"/>
      <c r="AD74" s="117"/>
      <c r="AE74" s="117"/>
    </row>
    <row r="75" spans="1:31" s="116" customFormat="1" ht="21" customHeight="1" x14ac:dyDescent="0.25">
      <c r="A75" s="108" t="s">
        <v>141</v>
      </c>
      <c r="B75" s="108" t="s">
        <v>185</v>
      </c>
      <c r="C75" s="108">
        <v>4</v>
      </c>
      <c r="D75" s="109">
        <v>140</v>
      </c>
      <c r="E75" s="110" t="s">
        <v>137</v>
      </c>
      <c r="F75" s="111">
        <v>0.5</v>
      </c>
      <c r="G75" s="111">
        <v>1</v>
      </c>
      <c r="H75" s="111">
        <v>34</v>
      </c>
      <c r="I75" s="111">
        <v>1</v>
      </c>
      <c r="J75" s="112"/>
      <c r="K75" s="113"/>
      <c r="L75" s="114">
        <v>50</v>
      </c>
      <c r="M75" s="114" t="s">
        <v>114</v>
      </c>
      <c r="N75" s="112"/>
      <c r="O75" s="112"/>
      <c r="P75" s="73">
        <f t="shared" si="6"/>
        <v>0</v>
      </c>
      <c r="Q75" s="73">
        <f t="shared" si="7"/>
        <v>0</v>
      </c>
      <c r="R75" s="115"/>
      <c r="S75" s="114"/>
      <c r="T75" s="114"/>
      <c r="U75" s="114"/>
      <c r="AC75" s="117"/>
      <c r="AD75" s="117"/>
      <c r="AE75" s="117"/>
    </row>
    <row r="76" spans="1:31" s="84" customFormat="1" ht="40.5" customHeight="1" x14ac:dyDescent="0.25">
      <c r="L76" s="87"/>
      <c r="M76" s="163" t="s">
        <v>108</v>
      </c>
      <c r="N76" s="164"/>
      <c r="O76" s="165"/>
      <c r="P76" s="94">
        <f>SUM(P63:P75)</f>
        <v>0</v>
      </c>
      <c r="Q76" s="94">
        <f>SUM(Q63:Q75)</f>
        <v>0</v>
      </c>
      <c r="R76" s="88"/>
      <c r="S76" s="87"/>
      <c r="T76" s="87"/>
      <c r="U76" s="87"/>
      <c r="AC76" s="86"/>
      <c r="AD76" s="86"/>
      <c r="AE76" s="86"/>
    </row>
    <row r="77" spans="1:31" x14ac:dyDescent="0.25">
      <c r="M77" s="60"/>
      <c r="N77" s="62"/>
      <c r="O77" s="62"/>
      <c r="P77" s="61"/>
      <c r="Q77" s="61"/>
      <c r="R77" s="61"/>
    </row>
    <row r="78" spans="1:31" ht="18" customHeight="1" x14ac:dyDescent="0.25">
      <c r="B78" s="150" t="s">
        <v>143</v>
      </c>
      <c r="C78" s="150"/>
      <c r="D78" s="191" t="s">
        <v>144</v>
      </c>
      <c r="E78" s="191"/>
      <c r="F78" s="191"/>
      <c r="G78" s="191"/>
      <c r="H78" s="191"/>
      <c r="I78" s="191"/>
      <c r="J78" s="191"/>
      <c r="K78" s="191"/>
    </row>
    <row r="79" spans="1:31" s="33" customFormat="1" ht="30" x14ac:dyDescent="0.25">
      <c r="B79" s="40"/>
      <c r="C79" s="41" t="s">
        <v>56</v>
      </c>
      <c r="D79" s="41" t="s">
        <v>47</v>
      </c>
      <c r="E79" s="41" t="s">
        <v>4</v>
      </c>
      <c r="F79" s="41" t="s">
        <v>48</v>
      </c>
      <c r="G79" s="41" t="s">
        <v>49</v>
      </c>
      <c r="H79" s="41" t="s">
        <v>50</v>
      </c>
      <c r="I79" s="41" t="s">
        <v>8</v>
      </c>
      <c r="J79" s="35"/>
      <c r="K79" s="29"/>
      <c r="L79" s="34" t="s">
        <v>55</v>
      </c>
      <c r="M79" s="34" t="s">
        <v>54</v>
      </c>
      <c r="N79" s="34" t="s">
        <v>61</v>
      </c>
      <c r="O79" s="34" t="s">
        <v>58</v>
      </c>
      <c r="P79" s="34" t="s">
        <v>59</v>
      </c>
      <c r="Q79" s="34" t="s">
        <v>60</v>
      </c>
      <c r="R79" s="34" t="s">
        <v>123</v>
      </c>
      <c r="S79" s="37" t="s">
        <v>52</v>
      </c>
      <c r="T79" s="53" t="s">
        <v>53</v>
      </c>
      <c r="U79" s="53" t="s">
        <v>126</v>
      </c>
      <c r="AC79" s="38"/>
      <c r="AD79" s="38"/>
      <c r="AE79" s="38"/>
    </row>
    <row r="80" spans="1:31" x14ac:dyDescent="0.25">
      <c r="B80" s="4" t="s">
        <v>0</v>
      </c>
      <c r="C80" s="11" t="s">
        <v>57</v>
      </c>
      <c r="D80" s="11" t="s">
        <v>10</v>
      </c>
      <c r="E80" s="11" t="s">
        <v>11</v>
      </c>
      <c r="F80" s="11" t="s">
        <v>11</v>
      </c>
      <c r="G80" s="11" t="s">
        <v>11</v>
      </c>
      <c r="H80" s="11" t="s">
        <v>11</v>
      </c>
      <c r="I80" s="11" t="s">
        <v>12</v>
      </c>
      <c r="J80" s="16"/>
      <c r="K80" s="16"/>
      <c r="L80" s="35"/>
      <c r="M80" s="35"/>
      <c r="N80" s="16"/>
      <c r="O80" s="16"/>
      <c r="P80" s="16"/>
      <c r="Q80" s="16"/>
      <c r="R80" s="85"/>
      <c r="S80" s="35"/>
      <c r="T80" s="35"/>
      <c r="U80" s="80"/>
    </row>
    <row r="81" spans="2:31" s="17" customFormat="1" ht="33.75" customHeight="1" x14ac:dyDescent="0.25">
      <c r="B81" s="155" t="s">
        <v>67</v>
      </c>
      <c r="C81" s="156">
        <v>2</v>
      </c>
      <c r="D81" s="156" t="s">
        <v>14</v>
      </c>
      <c r="E81" s="156">
        <v>1</v>
      </c>
      <c r="F81" s="156" t="s">
        <v>15</v>
      </c>
      <c r="G81" s="156">
        <v>3</v>
      </c>
      <c r="H81" s="156" t="s">
        <v>16</v>
      </c>
      <c r="I81" s="156">
        <v>1</v>
      </c>
      <c r="J81" s="157"/>
      <c r="K81" s="158"/>
      <c r="L81" s="159">
        <v>10</v>
      </c>
      <c r="M81" s="159" t="s">
        <v>114</v>
      </c>
      <c r="N81" s="157"/>
      <c r="O81" s="18"/>
      <c r="P81" s="74">
        <f t="shared" ref="P81:P92" si="8">N81*L81</f>
        <v>0</v>
      </c>
      <c r="Q81" s="74">
        <f t="shared" ref="Q81:Q92" si="9">P81+(P81*(O81/100))</f>
        <v>0</v>
      </c>
      <c r="R81" s="74"/>
      <c r="S81" s="35"/>
      <c r="T81" s="35"/>
      <c r="U81" s="80"/>
      <c r="AC81" s="22"/>
      <c r="AD81" s="22"/>
      <c r="AE81" s="22"/>
    </row>
    <row r="82" spans="2:31" s="17" customFormat="1" ht="33.75" customHeight="1" x14ac:dyDescent="0.25">
      <c r="B82" s="18" t="s">
        <v>68</v>
      </c>
      <c r="C82" s="19">
        <v>2</v>
      </c>
      <c r="D82" s="19" t="s">
        <v>14</v>
      </c>
      <c r="E82" s="19">
        <v>1.25</v>
      </c>
      <c r="F82" s="19" t="s">
        <v>15</v>
      </c>
      <c r="G82" s="19">
        <v>3</v>
      </c>
      <c r="H82" s="19" t="s">
        <v>16</v>
      </c>
      <c r="I82" s="19">
        <v>1</v>
      </c>
      <c r="J82" s="18"/>
      <c r="K82" s="20"/>
      <c r="L82" s="35">
        <v>10</v>
      </c>
      <c r="M82" s="80" t="s">
        <v>114</v>
      </c>
      <c r="N82" s="18"/>
      <c r="O82" s="18"/>
      <c r="P82" s="74">
        <f t="shared" si="8"/>
        <v>0</v>
      </c>
      <c r="Q82" s="74">
        <f t="shared" si="9"/>
        <v>0</v>
      </c>
      <c r="R82" s="74"/>
      <c r="S82" s="35"/>
      <c r="T82" s="35"/>
      <c r="U82" s="80"/>
      <c r="AC82" s="28"/>
      <c r="AD82" s="28"/>
      <c r="AE82" s="28"/>
    </row>
    <row r="83" spans="2:31" s="17" customFormat="1" ht="33.75" customHeight="1" x14ac:dyDescent="0.25">
      <c r="B83" s="18" t="s">
        <v>112</v>
      </c>
      <c r="C83" s="19">
        <v>2</v>
      </c>
      <c r="D83" s="19" t="s">
        <v>14</v>
      </c>
      <c r="E83" s="19">
        <v>1.5</v>
      </c>
      <c r="F83" s="19" t="s">
        <v>15</v>
      </c>
      <c r="G83" s="19">
        <v>3</v>
      </c>
      <c r="H83" s="19" t="s">
        <v>16</v>
      </c>
      <c r="I83" s="19">
        <v>1</v>
      </c>
      <c r="J83" s="18"/>
      <c r="K83" s="20"/>
      <c r="L83" s="35">
        <v>10</v>
      </c>
      <c r="M83" s="80" t="s">
        <v>114</v>
      </c>
      <c r="N83" s="18"/>
      <c r="O83" s="18"/>
      <c r="P83" s="74">
        <f t="shared" si="8"/>
        <v>0</v>
      </c>
      <c r="Q83" s="74">
        <f t="shared" si="9"/>
        <v>0</v>
      </c>
      <c r="R83" s="74"/>
      <c r="S83" s="35"/>
      <c r="T83" s="35"/>
      <c r="U83" s="80"/>
      <c r="AC83" s="28"/>
      <c r="AD83" s="28"/>
      <c r="AE83" s="28"/>
    </row>
    <row r="84" spans="2:31" s="17" customFormat="1" ht="33.75" customHeight="1" x14ac:dyDescent="0.25">
      <c r="B84" s="18" t="s">
        <v>127</v>
      </c>
      <c r="C84" s="19">
        <v>2</v>
      </c>
      <c r="D84" s="19" t="s">
        <v>14</v>
      </c>
      <c r="E84" s="19">
        <v>1.75</v>
      </c>
      <c r="F84" s="19" t="s">
        <v>15</v>
      </c>
      <c r="G84" s="19">
        <v>3</v>
      </c>
      <c r="H84" s="19" t="s">
        <v>16</v>
      </c>
      <c r="I84" s="19">
        <v>1</v>
      </c>
      <c r="J84" s="18"/>
      <c r="K84" s="20"/>
      <c r="L84" s="35">
        <v>10</v>
      </c>
      <c r="M84" s="80" t="s">
        <v>114</v>
      </c>
      <c r="N84" s="18"/>
      <c r="O84" s="18"/>
      <c r="P84" s="74">
        <f t="shared" si="8"/>
        <v>0</v>
      </c>
      <c r="Q84" s="74">
        <f t="shared" si="9"/>
        <v>0</v>
      </c>
      <c r="R84" s="74"/>
      <c r="S84" s="35"/>
      <c r="T84" s="35"/>
      <c r="U84" s="80"/>
      <c r="AC84" s="28"/>
      <c r="AD84" s="28"/>
      <c r="AE84" s="28"/>
    </row>
    <row r="85" spans="2:31" s="17" customFormat="1" ht="33.75" customHeight="1" x14ac:dyDescent="0.25">
      <c r="B85" s="18" t="s">
        <v>128</v>
      </c>
      <c r="C85" s="19">
        <v>3</v>
      </c>
      <c r="D85" s="19" t="s">
        <v>14</v>
      </c>
      <c r="E85" s="19">
        <v>1.25</v>
      </c>
      <c r="F85" s="19" t="s">
        <v>15</v>
      </c>
      <c r="G85" s="19">
        <v>3</v>
      </c>
      <c r="H85" s="19" t="s">
        <v>16</v>
      </c>
      <c r="I85" s="19">
        <v>1</v>
      </c>
      <c r="J85" s="18"/>
      <c r="K85" s="20"/>
      <c r="L85" s="35">
        <v>10</v>
      </c>
      <c r="M85" s="80" t="s">
        <v>114</v>
      </c>
      <c r="N85" s="18"/>
      <c r="O85" s="18"/>
      <c r="P85" s="74">
        <f t="shared" si="8"/>
        <v>0</v>
      </c>
      <c r="Q85" s="74">
        <f t="shared" si="9"/>
        <v>0</v>
      </c>
      <c r="R85" s="74"/>
      <c r="S85" s="35"/>
      <c r="T85" s="35"/>
      <c r="U85" s="80"/>
      <c r="AC85" s="28"/>
      <c r="AD85" s="28"/>
      <c r="AE85" s="28"/>
    </row>
    <row r="86" spans="2:31" s="17" customFormat="1" ht="33.75" customHeight="1" x14ac:dyDescent="0.25">
      <c r="B86" s="18" t="s">
        <v>145</v>
      </c>
      <c r="C86" s="19">
        <v>3</v>
      </c>
      <c r="D86" s="19" t="s">
        <v>14</v>
      </c>
      <c r="E86" s="19">
        <v>1.5</v>
      </c>
      <c r="F86" s="19" t="s">
        <v>15</v>
      </c>
      <c r="G86" s="19">
        <v>3</v>
      </c>
      <c r="H86" s="19" t="s">
        <v>16</v>
      </c>
      <c r="I86" s="19">
        <v>1</v>
      </c>
      <c r="J86" s="18"/>
      <c r="K86" s="20"/>
      <c r="L86" s="35">
        <v>12</v>
      </c>
      <c r="M86" s="80" t="s">
        <v>114</v>
      </c>
      <c r="N86" s="18"/>
      <c r="O86" s="18"/>
      <c r="P86" s="74">
        <f t="shared" si="8"/>
        <v>0</v>
      </c>
      <c r="Q86" s="74">
        <f t="shared" si="9"/>
        <v>0</v>
      </c>
      <c r="R86" s="74"/>
      <c r="S86" s="35"/>
      <c r="T86" s="35"/>
      <c r="U86" s="80"/>
      <c r="AC86" s="28"/>
      <c r="AD86" s="28"/>
      <c r="AE86" s="28"/>
    </row>
    <row r="87" spans="2:31" s="17" customFormat="1" ht="33.75" customHeight="1" x14ac:dyDescent="0.25">
      <c r="B87" s="18" t="s">
        <v>146</v>
      </c>
      <c r="C87" s="19">
        <v>3</v>
      </c>
      <c r="D87" s="19" t="s">
        <v>14</v>
      </c>
      <c r="E87" s="19">
        <v>1.75</v>
      </c>
      <c r="F87" s="19" t="s">
        <v>15</v>
      </c>
      <c r="G87" s="19">
        <v>3</v>
      </c>
      <c r="H87" s="19" t="s">
        <v>16</v>
      </c>
      <c r="I87" s="19">
        <v>1</v>
      </c>
      <c r="J87" s="18"/>
      <c r="K87" s="20"/>
      <c r="L87" s="35">
        <v>12</v>
      </c>
      <c r="M87" s="80" t="s">
        <v>114</v>
      </c>
      <c r="N87" s="18"/>
      <c r="O87" s="18"/>
      <c r="P87" s="74">
        <f t="shared" si="8"/>
        <v>0</v>
      </c>
      <c r="Q87" s="74">
        <f t="shared" si="9"/>
        <v>0</v>
      </c>
      <c r="R87" s="74"/>
      <c r="S87" s="35"/>
      <c r="T87" s="35"/>
      <c r="U87" s="80"/>
      <c r="AC87" s="28"/>
      <c r="AD87" s="28"/>
      <c r="AE87" s="28"/>
    </row>
    <row r="88" spans="2:31" s="17" customFormat="1" ht="33.75" customHeight="1" x14ac:dyDescent="0.25">
      <c r="B88" s="18" t="s">
        <v>147</v>
      </c>
      <c r="C88" s="19">
        <v>4</v>
      </c>
      <c r="D88" s="19" t="s">
        <v>14</v>
      </c>
      <c r="E88" s="19">
        <v>1.25</v>
      </c>
      <c r="F88" s="19" t="s">
        <v>15</v>
      </c>
      <c r="G88" s="19">
        <v>3</v>
      </c>
      <c r="H88" s="19" t="s">
        <v>16</v>
      </c>
      <c r="I88" s="19">
        <v>1</v>
      </c>
      <c r="J88" s="18"/>
      <c r="K88" s="20"/>
      <c r="L88" s="35">
        <v>10</v>
      </c>
      <c r="M88" s="80" t="s">
        <v>114</v>
      </c>
      <c r="N88" s="18"/>
      <c r="O88" s="18"/>
      <c r="P88" s="74">
        <f t="shared" si="8"/>
        <v>0</v>
      </c>
      <c r="Q88" s="74">
        <f t="shared" si="9"/>
        <v>0</v>
      </c>
      <c r="R88" s="74"/>
      <c r="S88" s="35"/>
      <c r="T88" s="35"/>
      <c r="U88" s="80"/>
      <c r="AC88" s="28"/>
      <c r="AD88" s="28"/>
      <c r="AE88" s="28"/>
    </row>
    <row r="89" spans="2:31" s="17" customFormat="1" ht="33.75" customHeight="1" x14ac:dyDescent="0.25">
      <c r="B89" s="18" t="s">
        <v>148</v>
      </c>
      <c r="C89" s="19">
        <v>4</v>
      </c>
      <c r="D89" s="19" t="s">
        <v>14</v>
      </c>
      <c r="E89" s="19">
        <v>1.5</v>
      </c>
      <c r="F89" s="19" t="s">
        <v>15</v>
      </c>
      <c r="G89" s="19">
        <v>3</v>
      </c>
      <c r="H89" s="19" t="s">
        <v>16</v>
      </c>
      <c r="I89" s="19">
        <v>1</v>
      </c>
      <c r="J89" s="18"/>
      <c r="K89" s="20"/>
      <c r="L89" s="35">
        <v>10</v>
      </c>
      <c r="M89" s="80" t="s">
        <v>114</v>
      </c>
      <c r="N89" s="18"/>
      <c r="O89" s="18"/>
      <c r="P89" s="74">
        <f t="shared" si="8"/>
        <v>0</v>
      </c>
      <c r="Q89" s="74">
        <f t="shared" si="9"/>
        <v>0</v>
      </c>
      <c r="R89" s="74"/>
      <c r="S89" s="35"/>
      <c r="T89" s="35"/>
      <c r="U89" s="80"/>
      <c r="AC89" s="28"/>
      <c r="AD89" s="28"/>
      <c r="AE89" s="28"/>
    </row>
    <row r="90" spans="2:31" s="17" customFormat="1" ht="33.75" customHeight="1" x14ac:dyDescent="0.25">
      <c r="B90" s="18" t="s">
        <v>149</v>
      </c>
      <c r="C90" s="19">
        <v>4</v>
      </c>
      <c r="D90" s="19" t="s">
        <v>14</v>
      </c>
      <c r="E90" s="19">
        <v>1.75</v>
      </c>
      <c r="F90" s="19" t="s">
        <v>15</v>
      </c>
      <c r="G90" s="19">
        <v>3</v>
      </c>
      <c r="H90" s="19" t="s">
        <v>16</v>
      </c>
      <c r="I90" s="19">
        <v>1</v>
      </c>
      <c r="J90" s="18"/>
      <c r="K90" s="20"/>
      <c r="L90" s="35">
        <v>12</v>
      </c>
      <c r="M90" s="80" t="s">
        <v>114</v>
      </c>
      <c r="N90" s="18"/>
      <c r="O90" s="18"/>
      <c r="P90" s="74">
        <f t="shared" si="8"/>
        <v>0</v>
      </c>
      <c r="Q90" s="74">
        <f t="shared" si="9"/>
        <v>0</v>
      </c>
      <c r="R90" s="74"/>
      <c r="S90" s="35"/>
      <c r="T90" s="35"/>
      <c r="U90" s="80"/>
      <c r="AC90" s="28"/>
      <c r="AD90" s="28"/>
      <c r="AE90" s="28"/>
    </row>
    <row r="91" spans="2:31" s="17" customFormat="1" ht="33.75" customHeight="1" x14ac:dyDescent="0.25">
      <c r="B91" s="157" t="s">
        <v>150</v>
      </c>
      <c r="C91" s="156">
        <v>2.5</v>
      </c>
      <c r="D91" s="156" t="s">
        <v>14</v>
      </c>
      <c r="E91" s="156">
        <v>1.5</v>
      </c>
      <c r="F91" s="156" t="s">
        <v>15</v>
      </c>
      <c r="G91" s="156">
        <v>3</v>
      </c>
      <c r="H91" s="156" t="s">
        <v>16</v>
      </c>
      <c r="I91" s="156">
        <v>1</v>
      </c>
      <c r="J91" s="18"/>
      <c r="K91" s="20"/>
      <c r="L91" s="35">
        <v>10</v>
      </c>
      <c r="M91" s="80" t="s">
        <v>114</v>
      </c>
      <c r="N91" s="18"/>
      <c r="O91" s="18"/>
      <c r="P91" s="74">
        <f t="shared" si="8"/>
        <v>0</v>
      </c>
      <c r="Q91" s="74">
        <f t="shared" si="9"/>
        <v>0</v>
      </c>
      <c r="R91" s="74"/>
      <c r="S91" s="35"/>
      <c r="T91" s="35"/>
      <c r="U91" s="80"/>
      <c r="AC91" s="28"/>
      <c r="AD91" s="28"/>
      <c r="AE91" s="28"/>
    </row>
    <row r="92" spans="2:31" s="17" customFormat="1" ht="33.75" customHeight="1" x14ac:dyDescent="0.25">
      <c r="B92" s="157" t="s">
        <v>151</v>
      </c>
      <c r="C92" s="156">
        <v>2.5</v>
      </c>
      <c r="D92" s="156" t="s">
        <v>14</v>
      </c>
      <c r="E92" s="156">
        <v>1.25</v>
      </c>
      <c r="F92" s="156" t="s">
        <v>15</v>
      </c>
      <c r="G92" s="156">
        <v>3</v>
      </c>
      <c r="H92" s="156" t="s">
        <v>16</v>
      </c>
      <c r="I92" s="156">
        <v>1</v>
      </c>
      <c r="J92" s="18"/>
      <c r="K92" s="20"/>
      <c r="L92" s="35">
        <v>10</v>
      </c>
      <c r="M92" s="80" t="s">
        <v>114</v>
      </c>
      <c r="N92" s="18"/>
      <c r="O92" s="18"/>
      <c r="P92" s="74">
        <f t="shared" si="8"/>
        <v>0</v>
      </c>
      <c r="Q92" s="74">
        <f t="shared" si="9"/>
        <v>0</v>
      </c>
      <c r="R92" s="74"/>
      <c r="S92" s="35"/>
      <c r="T92" s="35"/>
      <c r="U92" s="80"/>
      <c r="AC92" s="28"/>
      <c r="AD92" s="28"/>
      <c r="AE92" s="28"/>
    </row>
    <row r="93" spans="2:31" s="17" customFormat="1" ht="43.5" customHeight="1" x14ac:dyDescent="0.25">
      <c r="B93" s="63"/>
      <c r="C93" s="64"/>
      <c r="D93" s="64"/>
      <c r="E93" s="64"/>
      <c r="F93" s="64"/>
      <c r="G93" s="64"/>
      <c r="H93" s="64"/>
      <c r="I93" s="64"/>
      <c r="J93" s="63"/>
      <c r="K93" s="65"/>
      <c r="L93" s="60"/>
      <c r="M93" s="163" t="s">
        <v>74</v>
      </c>
      <c r="N93" s="164"/>
      <c r="O93" s="165"/>
      <c r="P93" s="94">
        <f>SUM(P81:P92)</f>
        <v>0</v>
      </c>
      <c r="Q93" s="94">
        <f>SUM(Q81:Q92)</f>
        <v>0</v>
      </c>
      <c r="R93" s="88"/>
      <c r="S93" s="60"/>
      <c r="T93" s="60"/>
      <c r="U93" s="60"/>
      <c r="AC93" s="28"/>
      <c r="AD93" s="28"/>
      <c r="AE93" s="28"/>
    </row>
    <row r="94" spans="2:31" x14ac:dyDescent="0.25">
      <c r="AC94" s="28"/>
      <c r="AD94" s="28"/>
      <c r="AE94" s="28"/>
    </row>
    <row r="95" spans="2:31" s="131" customFormat="1" ht="17.25" customHeight="1" x14ac:dyDescent="0.25">
      <c r="B95" s="149" t="s">
        <v>152</v>
      </c>
      <c r="C95" s="132"/>
      <c r="D95" s="193" t="s">
        <v>153</v>
      </c>
      <c r="E95" s="193"/>
      <c r="F95" s="193"/>
      <c r="G95" s="193"/>
      <c r="H95" s="193"/>
      <c r="I95" s="193"/>
      <c r="J95" s="193"/>
      <c r="K95" s="193"/>
      <c r="L95" s="133"/>
      <c r="M95" s="133"/>
      <c r="N95" s="132"/>
      <c r="O95" s="132"/>
      <c r="P95" s="134"/>
      <c r="Q95" s="134"/>
      <c r="R95" s="134"/>
      <c r="S95" s="133"/>
      <c r="T95" s="133"/>
      <c r="U95" s="133"/>
      <c r="V95" s="97"/>
      <c r="AC95" s="135"/>
      <c r="AD95" s="135"/>
      <c r="AE95" s="135"/>
    </row>
    <row r="96" spans="2:31" s="17" customFormat="1" ht="33.75" customHeight="1" x14ac:dyDescent="0.25">
      <c r="B96" s="101"/>
      <c r="C96" s="123" t="s">
        <v>56</v>
      </c>
      <c r="D96" s="123" t="s">
        <v>3</v>
      </c>
      <c r="E96" s="124" t="s">
        <v>4</v>
      </c>
      <c r="F96" s="123" t="s">
        <v>5</v>
      </c>
      <c r="G96" s="147" t="s">
        <v>135</v>
      </c>
      <c r="H96" s="123" t="s">
        <v>7</v>
      </c>
      <c r="I96" s="123" t="s">
        <v>8</v>
      </c>
      <c r="J96" s="125"/>
      <c r="K96" s="126"/>
      <c r="L96" s="127" t="s">
        <v>55</v>
      </c>
      <c r="M96" s="128" t="s">
        <v>54</v>
      </c>
      <c r="N96" s="128" t="s">
        <v>61</v>
      </c>
      <c r="O96" s="127" t="s">
        <v>58</v>
      </c>
      <c r="P96" s="127" t="s">
        <v>59</v>
      </c>
      <c r="Q96" s="127" t="s">
        <v>60</v>
      </c>
      <c r="R96" s="128" t="s">
        <v>123</v>
      </c>
      <c r="S96" s="129" t="s">
        <v>52</v>
      </c>
      <c r="T96" s="130" t="s">
        <v>53</v>
      </c>
      <c r="U96" s="130" t="s">
        <v>126</v>
      </c>
      <c r="V96" s="87"/>
      <c r="AC96" s="122"/>
      <c r="AD96" s="122"/>
      <c r="AE96" s="122"/>
    </row>
    <row r="97" spans="2:31" s="17" customFormat="1" ht="33.75" customHeight="1" x14ac:dyDescent="0.25">
      <c r="B97" s="104" t="s">
        <v>0</v>
      </c>
      <c r="C97" s="105" t="s">
        <v>57</v>
      </c>
      <c r="D97" s="106" t="s">
        <v>10</v>
      </c>
      <c r="E97" s="107" t="s">
        <v>11</v>
      </c>
      <c r="F97" s="105" t="s">
        <v>11</v>
      </c>
      <c r="G97" s="105" t="s">
        <v>11</v>
      </c>
      <c r="H97" s="105" t="s">
        <v>11</v>
      </c>
      <c r="I97" s="105" t="s">
        <v>12</v>
      </c>
      <c r="J97" s="85"/>
      <c r="K97" s="85"/>
      <c r="L97" s="80"/>
      <c r="M97" s="80"/>
      <c r="N97" s="85"/>
      <c r="O97" s="85"/>
      <c r="P97" s="85"/>
      <c r="Q97" s="85"/>
      <c r="R97" s="85"/>
      <c r="S97" s="80"/>
      <c r="T97" s="80"/>
      <c r="U97" s="80"/>
      <c r="V97" s="87"/>
      <c r="AC97" s="122"/>
      <c r="AD97" s="122"/>
      <c r="AE97" s="122"/>
    </row>
    <row r="98" spans="2:31" s="131" customFormat="1" ht="18" customHeight="1" x14ac:dyDescent="0.25">
      <c r="B98" s="136" t="s">
        <v>33</v>
      </c>
      <c r="C98" s="137">
        <v>2</v>
      </c>
      <c r="D98" s="137" t="s">
        <v>14</v>
      </c>
      <c r="E98" s="137">
        <v>1.4</v>
      </c>
      <c r="F98" s="137" t="s">
        <v>15</v>
      </c>
      <c r="G98" s="137">
        <v>3</v>
      </c>
      <c r="H98" s="137" t="s">
        <v>16</v>
      </c>
      <c r="I98" s="137">
        <v>1</v>
      </c>
      <c r="J98" s="136"/>
      <c r="K98" s="138"/>
      <c r="L98" s="139">
        <v>50</v>
      </c>
      <c r="M98" s="139" t="s">
        <v>114</v>
      </c>
      <c r="N98" s="136"/>
      <c r="O98" s="136"/>
      <c r="P98" s="74">
        <f t="shared" ref="P98:P108" si="10">N98*L98</f>
        <v>0</v>
      </c>
      <c r="Q98" s="74">
        <f t="shared" ref="Q98:Q108" si="11">P98+(P98*(O98/100))</f>
        <v>0</v>
      </c>
      <c r="R98" s="140"/>
      <c r="S98" s="133"/>
      <c r="T98" s="133"/>
      <c r="U98" s="133"/>
      <c r="V98" s="97"/>
      <c r="AC98" s="135"/>
      <c r="AD98" s="135"/>
      <c r="AE98" s="135"/>
    </row>
    <row r="99" spans="2:31" s="131" customFormat="1" ht="18.75" customHeight="1" x14ac:dyDescent="0.25">
      <c r="B99" s="141" t="s">
        <v>69</v>
      </c>
      <c r="C99" s="142">
        <v>2</v>
      </c>
      <c r="D99" s="142" t="s">
        <v>14</v>
      </c>
      <c r="E99" s="142">
        <v>1.5</v>
      </c>
      <c r="F99" s="142" t="s">
        <v>15</v>
      </c>
      <c r="G99" s="142">
        <v>3</v>
      </c>
      <c r="H99" s="142" t="s">
        <v>16</v>
      </c>
      <c r="I99" s="142">
        <v>1</v>
      </c>
      <c r="J99" s="141"/>
      <c r="K99" s="143"/>
      <c r="L99" s="133">
        <v>500</v>
      </c>
      <c r="M99" s="133" t="s">
        <v>114</v>
      </c>
      <c r="N99" s="144"/>
      <c r="O99" s="141"/>
      <c r="P99" s="74">
        <f t="shared" si="10"/>
        <v>0</v>
      </c>
      <c r="Q99" s="74">
        <f t="shared" si="11"/>
        <v>0</v>
      </c>
      <c r="R99" s="145"/>
      <c r="S99" s="133"/>
      <c r="T99" s="133"/>
      <c r="U99" s="133"/>
      <c r="V99" s="97"/>
      <c r="AC99" s="135"/>
      <c r="AD99" s="135"/>
      <c r="AE99" s="135"/>
    </row>
    <row r="100" spans="2:31" s="131" customFormat="1" ht="18" customHeight="1" x14ac:dyDescent="0.25">
      <c r="B100" s="141" t="s">
        <v>154</v>
      </c>
      <c r="C100" s="142">
        <v>2</v>
      </c>
      <c r="D100" s="142" t="s">
        <v>14</v>
      </c>
      <c r="E100" s="142">
        <v>1.65</v>
      </c>
      <c r="F100" s="142" t="s">
        <v>15</v>
      </c>
      <c r="G100" s="142">
        <v>3</v>
      </c>
      <c r="H100" s="142" t="s">
        <v>16</v>
      </c>
      <c r="I100" s="142">
        <v>1</v>
      </c>
      <c r="J100" s="141"/>
      <c r="K100" s="143"/>
      <c r="L100" s="133">
        <v>500</v>
      </c>
      <c r="M100" s="133" t="s">
        <v>114</v>
      </c>
      <c r="N100" s="141"/>
      <c r="O100" s="141"/>
      <c r="P100" s="74">
        <f t="shared" si="10"/>
        <v>0</v>
      </c>
      <c r="Q100" s="74">
        <f t="shared" si="11"/>
        <v>0</v>
      </c>
      <c r="R100" s="145"/>
      <c r="S100" s="133"/>
      <c r="T100" s="133"/>
      <c r="U100" s="133"/>
      <c r="V100" s="97"/>
      <c r="AC100" s="135"/>
      <c r="AD100" s="135"/>
      <c r="AE100" s="135"/>
    </row>
    <row r="101" spans="2:31" s="131" customFormat="1" ht="18" customHeight="1" x14ac:dyDescent="0.25">
      <c r="B101" s="141" t="s">
        <v>155</v>
      </c>
      <c r="C101" s="142">
        <v>2</v>
      </c>
      <c r="D101" s="142" t="s">
        <v>14</v>
      </c>
      <c r="E101" s="142">
        <v>1.75</v>
      </c>
      <c r="F101" s="142" t="s">
        <v>15</v>
      </c>
      <c r="G101" s="142">
        <v>3</v>
      </c>
      <c r="H101" s="142" t="s">
        <v>16</v>
      </c>
      <c r="I101" s="142">
        <v>1</v>
      </c>
      <c r="J101" s="141"/>
      <c r="K101" s="143"/>
      <c r="L101" s="133">
        <v>700</v>
      </c>
      <c r="M101" s="133" t="s">
        <v>114</v>
      </c>
      <c r="N101" s="141"/>
      <c r="O101" s="141"/>
      <c r="P101" s="74">
        <f t="shared" si="10"/>
        <v>0</v>
      </c>
      <c r="Q101" s="74">
        <f t="shared" si="11"/>
        <v>0</v>
      </c>
      <c r="R101" s="145"/>
      <c r="S101" s="133"/>
      <c r="T101" s="133"/>
      <c r="U101" s="133"/>
      <c r="V101" s="97"/>
      <c r="AC101" s="135"/>
      <c r="AD101" s="135"/>
      <c r="AE101" s="135"/>
    </row>
    <row r="102" spans="2:31" s="131" customFormat="1" ht="21" customHeight="1" x14ac:dyDescent="0.25">
      <c r="B102" s="141" t="s">
        <v>156</v>
      </c>
      <c r="C102" s="142">
        <v>3</v>
      </c>
      <c r="D102" s="142" t="s">
        <v>14</v>
      </c>
      <c r="E102" s="142">
        <v>1.4</v>
      </c>
      <c r="F102" s="142" t="s">
        <v>15</v>
      </c>
      <c r="G102" s="142">
        <v>3</v>
      </c>
      <c r="H102" s="142" t="s">
        <v>16</v>
      </c>
      <c r="I102" s="142">
        <v>1</v>
      </c>
      <c r="J102" s="141"/>
      <c r="K102" s="143"/>
      <c r="L102" s="133">
        <v>20</v>
      </c>
      <c r="M102" s="133" t="s">
        <v>114</v>
      </c>
      <c r="N102" s="141"/>
      <c r="O102" s="141"/>
      <c r="P102" s="74">
        <f t="shared" si="10"/>
        <v>0</v>
      </c>
      <c r="Q102" s="74">
        <f t="shared" si="11"/>
        <v>0</v>
      </c>
      <c r="R102" s="145"/>
      <c r="S102" s="133"/>
      <c r="T102" s="133"/>
      <c r="U102" s="133"/>
      <c r="V102" s="97"/>
      <c r="AC102" s="135"/>
      <c r="AD102" s="135"/>
      <c r="AE102" s="135"/>
    </row>
    <row r="103" spans="2:31" s="131" customFormat="1" ht="19.5" customHeight="1" x14ac:dyDescent="0.25">
      <c r="B103" s="141" t="s">
        <v>157</v>
      </c>
      <c r="C103" s="142">
        <v>3</v>
      </c>
      <c r="D103" s="142" t="s">
        <v>14</v>
      </c>
      <c r="E103" s="142">
        <v>1.5</v>
      </c>
      <c r="F103" s="142" t="s">
        <v>15</v>
      </c>
      <c r="G103" s="142">
        <v>3</v>
      </c>
      <c r="H103" s="142" t="s">
        <v>16</v>
      </c>
      <c r="I103" s="142">
        <v>1</v>
      </c>
      <c r="J103" s="141"/>
      <c r="K103" s="143"/>
      <c r="L103" s="133">
        <v>100</v>
      </c>
      <c r="M103" s="133" t="s">
        <v>114</v>
      </c>
      <c r="N103" s="141"/>
      <c r="O103" s="141"/>
      <c r="P103" s="74">
        <f t="shared" si="10"/>
        <v>0</v>
      </c>
      <c r="Q103" s="74">
        <f t="shared" si="11"/>
        <v>0</v>
      </c>
      <c r="R103" s="145"/>
      <c r="S103" s="133"/>
      <c r="T103" s="133"/>
      <c r="U103" s="133"/>
      <c r="V103" s="97"/>
      <c r="AC103" s="135"/>
      <c r="AD103" s="135"/>
      <c r="AE103" s="135"/>
    </row>
    <row r="104" spans="2:31" s="131" customFormat="1" ht="16.5" customHeight="1" x14ac:dyDescent="0.25">
      <c r="B104" s="141" t="s">
        <v>158</v>
      </c>
      <c r="C104" s="142">
        <v>3</v>
      </c>
      <c r="D104" s="142" t="s">
        <v>14</v>
      </c>
      <c r="E104" s="142">
        <v>1.75</v>
      </c>
      <c r="F104" s="142" t="s">
        <v>15</v>
      </c>
      <c r="G104" s="142">
        <v>3</v>
      </c>
      <c r="H104" s="142" t="s">
        <v>16</v>
      </c>
      <c r="I104" s="142">
        <v>1</v>
      </c>
      <c r="J104" s="141"/>
      <c r="K104" s="143"/>
      <c r="L104" s="133">
        <v>100</v>
      </c>
      <c r="M104" s="133" t="s">
        <v>114</v>
      </c>
      <c r="N104" s="141"/>
      <c r="O104" s="141"/>
      <c r="P104" s="74">
        <f t="shared" si="10"/>
        <v>0</v>
      </c>
      <c r="Q104" s="74">
        <f t="shared" si="11"/>
        <v>0</v>
      </c>
      <c r="R104" s="145"/>
      <c r="S104" s="133"/>
      <c r="T104" s="133"/>
      <c r="U104" s="133"/>
      <c r="V104" s="97"/>
      <c r="AC104" s="135"/>
      <c r="AD104" s="135"/>
      <c r="AE104" s="135"/>
    </row>
    <row r="105" spans="2:31" s="131" customFormat="1" ht="15" customHeight="1" x14ac:dyDescent="0.25">
      <c r="B105" s="141" t="s">
        <v>159</v>
      </c>
      <c r="C105" s="142">
        <v>4</v>
      </c>
      <c r="D105" s="142" t="s">
        <v>14</v>
      </c>
      <c r="E105" s="142">
        <v>1.4</v>
      </c>
      <c r="F105" s="142" t="s">
        <v>15</v>
      </c>
      <c r="G105" s="142">
        <v>3</v>
      </c>
      <c r="H105" s="142" t="s">
        <v>16</v>
      </c>
      <c r="I105" s="142">
        <v>1</v>
      </c>
      <c r="J105" s="141"/>
      <c r="K105" s="143"/>
      <c r="L105" s="133">
        <v>20</v>
      </c>
      <c r="M105" s="133" t="s">
        <v>114</v>
      </c>
      <c r="N105" s="141"/>
      <c r="O105" s="141"/>
      <c r="P105" s="74">
        <f t="shared" si="10"/>
        <v>0</v>
      </c>
      <c r="Q105" s="74">
        <f t="shared" si="11"/>
        <v>0</v>
      </c>
      <c r="R105" s="145"/>
      <c r="S105" s="133"/>
      <c r="T105" s="133"/>
      <c r="U105" s="133"/>
      <c r="V105" s="97"/>
      <c r="AC105" s="135"/>
      <c r="AD105" s="135"/>
      <c r="AE105" s="135"/>
    </row>
    <row r="106" spans="2:31" s="131" customFormat="1" ht="18.75" customHeight="1" x14ac:dyDescent="0.25">
      <c r="B106" s="141" t="s">
        <v>160</v>
      </c>
      <c r="C106" s="142">
        <v>4</v>
      </c>
      <c r="D106" s="142" t="s">
        <v>14</v>
      </c>
      <c r="E106" s="142">
        <v>1.5</v>
      </c>
      <c r="F106" s="142" t="s">
        <v>15</v>
      </c>
      <c r="G106" s="142">
        <v>3</v>
      </c>
      <c r="H106" s="142" t="s">
        <v>16</v>
      </c>
      <c r="I106" s="142">
        <v>1</v>
      </c>
      <c r="J106" s="141"/>
      <c r="K106" s="143"/>
      <c r="L106" s="133">
        <v>20</v>
      </c>
      <c r="M106" s="133" t="s">
        <v>114</v>
      </c>
      <c r="N106" s="141"/>
      <c r="O106" s="141"/>
      <c r="P106" s="74">
        <f t="shared" si="10"/>
        <v>0</v>
      </c>
      <c r="Q106" s="74">
        <f t="shared" si="11"/>
        <v>0</v>
      </c>
      <c r="R106" s="145"/>
      <c r="S106" s="133"/>
      <c r="T106" s="133"/>
      <c r="U106" s="133"/>
      <c r="V106" s="97"/>
      <c r="AC106" s="135"/>
      <c r="AD106" s="135"/>
      <c r="AE106" s="135"/>
    </row>
    <row r="107" spans="2:31" s="131" customFormat="1" ht="18.75" customHeight="1" x14ac:dyDescent="0.25">
      <c r="B107" s="141" t="s">
        <v>161</v>
      </c>
      <c r="C107" s="142">
        <v>4</v>
      </c>
      <c r="D107" s="142" t="s">
        <v>14</v>
      </c>
      <c r="E107" s="142">
        <v>1.75</v>
      </c>
      <c r="F107" s="142" t="s">
        <v>15</v>
      </c>
      <c r="G107" s="142">
        <v>3</v>
      </c>
      <c r="H107" s="142" t="s">
        <v>16</v>
      </c>
      <c r="I107" s="142">
        <v>1</v>
      </c>
      <c r="J107" s="141"/>
      <c r="K107" s="143"/>
      <c r="L107" s="133">
        <v>20</v>
      </c>
      <c r="M107" s="133" t="s">
        <v>114</v>
      </c>
      <c r="N107" s="141"/>
      <c r="O107" s="141"/>
      <c r="P107" s="74">
        <f t="shared" si="10"/>
        <v>0</v>
      </c>
      <c r="Q107" s="74">
        <f t="shared" si="11"/>
        <v>0</v>
      </c>
      <c r="R107" s="145"/>
      <c r="S107" s="133"/>
      <c r="T107" s="133"/>
      <c r="U107" s="133"/>
      <c r="AC107" s="135"/>
      <c r="AD107" s="135"/>
      <c r="AE107" s="135"/>
    </row>
    <row r="108" spans="2:31" s="96" customFormat="1" x14ac:dyDescent="0.25">
      <c r="B108" s="141" t="s">
        <v>162</v>
      </c>
      <c r="C108" s="142">
        <v>2.5</v>
      </c>
      <c r="D108" s="142" t="s">
        <v>14</v>
      </c>
      <c r="E108" s="142">
        <v>1.5</v>
      </c>
      <c r="F108" s="142" t="s">
        <v>15</v>
      </c>
      <c r="G108" s="142">
        <v>3</v>
      </c>
      <c r="H108" s="142" t="s">
        <v>16</v>
      </c>
      <c r="I108" s="142">
        <v>1</v>
      </c>
      <c r="J108" s="141"/>
      <c r="K108" s="146"/>
      <c r="L108" s="133">
        <v>20</v>
      </c>
      <c r="M108" s="133" t="s">
        <v>114</v>
      </c>
      <c r="N108" s="141"/>
      <c r="O108" s="141"/>
      <c r="P108" s="74">
        <f t="shared" si="10"/>
        <v>0</v>
      </c>
      <c r="Q108" s="74">
        <f t="shared" si="11"/>
        <v>0</v>
      </c>
      <c r="R108" s="145"/>
      <c r="S108" s="133"/>
      <c r="T108" s="133"/>
      <c r="U108" s="133"/>
      <c r="AC108" s="135"/>
      <c r="AD108" s="135"/>
      <c r="AE108" s="135"/>
    </row>
    <row r="109" spans="2:31" s="84" customFormat="1" ht="41.25" customHeight="1" x14ac:dyDescent="0.25">
      <c r="L109" s="87"/>
      <c r="M109" s="163" t="s">
        <v>75</v>
      </c>
      <c r="N109" s="164"/>
      <c r="O109" s="165"/>
      <c r="P109" s="94">
        <f>SUM(P98:P108)</f>
        <v>0</v>
      </c>
      <c r="Q109" s="94">
        <f>SUM(Q98:Q108)</f>
        <v>0</v>
      </c>
      <c r="S109" s="87"/>
      <c r="T109" s="87"/>
      <c r="U109" s="87"/>
      <c r="AC109" s="28"/>
      <c r="AD109" s="28"/>
      <c r="AE109" s="28"/>
    </row>
    <row r="110" spans="2:31" x14ac:dyDescent="0.25">
      <c r="AC110" s="28"/>
      <c r="AD110" s="28"/>
      <c r="AE110" s="28"/>
    </row>
    <row r="111" spans="2:31" x14ac:dyDescent="0.25">
      <c r="B111" s="150" t="s">
        <v>163</v>
      </c>
      <c r="C111" s="150"/>
      <c r="D111" s="150"/>
      <c r="E111" s="150" t="s">
        <v>32</v>
      </c>
      <c r="F111" s="150"/>
      <c r="G111" s="150"/>
      <c r="J111" t="s">
        <v>32</v>
      </c>
    </row>
    <row r="112" spans="2:31" s="33" customFormat="1" ht="30" x14ac:dyDescent="0.25">
      <c r="B112" s="29" t="s">
        <v>0</v>
      </c>
      <c r="C112" s="168" t="s">
        <v>1</v>
      </c>
      <c r="D112" s="168"/>
      <c r="E112" s="168"/>
      <c r="F112" s="168"/>
      <c r="G112" s="168"/>
      <c r="H112" s="168"/>
      <c r="I112" s="168"/>
      <c r="J112" s="168"/>
      <c r="K112" s="29"/>
      <c r="L112" s="34" t="s">
        <v>55</v>
      </c>
      <c r="M112" s="34" t="s">
        <v>54</v>
      </c>
      <c r="N112" s="34" t="s">
        <v>61</v>
      </c>
      <c r="O112" s="34" t="s">
        <v>58</v>
      </c>
      <c r="P112" s="34" t="s">
        <v>59</v>
      </c>
      <c r="Q112" s="34" t="s">
        <v>60</v>
      </c>
      <c r="R112" s="34" t="s">
        <v>123</v>
      </c>
      <c r="S112" s="37" t="s">
        <v>52</v>
      </c>
      <c r="T112" s="53" t="s">
        <v>53</v>
      </c>
      <c r="U112" s="53" t="s">
        <v>126</v>
      </c>
      <c r="AC112" s="38"/>
      <c r="AD112" s="38"/>
      <c r="AE112" s="38"/>
    </row>
    <row r="113" spans="1:31" ht="45" customHeight="1" x14ac:dyDescent="0.25">
      <c r="A113" s="55"/>
      <c r="B113" s="148" t="s">
        <v>70</v>
      </c>
      <c r="C113" s="192" t="s">
        <v>164</v>
      </c>
      <c r="D113" s="192"/>
      <c r="E113" s="192"/>
      <c r="F113" s="192"/>
      <c r="G113" s="192"/>
      <c r="H113" s="192"/>
      <c r="I113" s="192"/>
      <c r="J113" s="192"/>
      <c r="K113" s="2"/>
      <c r="L113" s="35">
        <v>4500</v>
      </c>
      <c r="M113" s="35" t="s">
        <v>114</v>
      </c>
      <c r="N113" s="16"/>
      <c r="O113" s="16"/>
      <c r="P113" s="73">
        <f>N113*L113</f>
        <v>0</v>
      </c>
      <c r="Q113" s="73">
        <f t="shared" ref="Q113:Q123" si="12">P113+(P113*(O113/100))</f>
        <v>0</v>
      </c>
      <c r="R113" s="73"/>
      <c r="S113" s="35"/>
      <c r="T113" s="35"/>
      <c r="U113" s="80"/>
    </row>
    <row r="114" spans="1:31" ht="45" customHeight="1" x14ac:dyDescent="0.25">
      <c r="B114" s="148" t="s">
        <v>71</v>
      </c>
      <c r="C114" s="172" t="s">
        <v>109</v>
      </c>
      <c r="D114" s="172"/>
      <c r="E114" s="172"/>
      <c r="F114" s="172"/>
      <c r="G114" s="172"/>
      <c r="H114" s="172"/>
      <c r="I114" s="172"/>
      <c r="J114" s="172"/>
      <c r="K114" s="2"/>
      <c r="L114" s="35">
        <v>1500</v>
      </c>
      <c r="M114" s="76" t="s">
        <v>114</v>
      </c>
      <c r="N114" s="16"/>
      <c r="O114" s="16"/>
      <c r="P114" s="73">
        <f>N114*L114</f>
        <v>0</v>
      </c>
      <c r="Q114" s="73">
        <f>P114+(P114*(O114/100))</f>
        <v>0</v>
      </c>
      <c r="R114" s="73"/>
      <c r="S114" s="35"/>
      <c r="T114" s="35"/>
      <c r="U114" s="80"/>
    </row>
    <row r="115" spans="1:31" ht="45" customHeight="1" x14ac:dyDescent="0.25">
      <c r="B115" s="148" t="s">
        <v>129</v>
      </c>
      <c r="C115" s="190" t="s">
        <v>165</v>
      </c>
      <c r="D115" s="190"/>
      <c r="E115" s="190"/>
      <c r="F115" s="190"/>
      <c r="G115" s="190"/>
      <c r="H115" s="190"/>
      <c r="I115" s="190"/>
      <c r="J115" s="190"/>
      <c r="K115" s="2"/>
      <c r="L115" s="35">
        <v>300</v>
      </c>
      <c r="M115" s="76" t="s">
        <v>114</v>
      </c>
      <c r="N115" s="16"/>
      <c r="O115" s="16"/>
      <c r="P115" s="73">
        <f>N115*L115</f>
        <v>0</v>
      </c>
      <c r="Q115" s="73">
        <f t="shared" si="12"/>
        <v>0</v>
      </c>
      <c r="R115" s="73"/>
      <c r="S115" s="35"/>
      <c r="T115" s="35"/>
      <c r="U115" s="80"/>
    </row>
    <row r="116" spans="1:31" ht="66" customHeight="1" x14ac:dyDescent="0.25">
      <c r="B116" s="148" t="s">
        <v>130</v>
      </c>
      <c r="C116" s="190" t="s">
        <v>166</v>
      </c>
      <c r="D116" s="190"/>
      <c r="E116" s="190"/>
      <c r="F116" s="190"/>
      <c r="G116" s="190"/>
      <c r="H116" s="190"/>
      <c r="I116" s="190"/>
      <c r="J116" s="190"/>
      <c r="K116" s="2"/>
      <c r="L116" s="35">
        <v>400</v>
      </c>
      <c r="M116" s="76" t="s">
        <v>114</v>
      </c>
      <c r="N116" s="16"/>
      <c r="O116" s="16"/>
      <c r="P116" s="73">
        <f>N116*L116</f>
        <v>0</v>
      </c>
      <c r="Q116" s="73">
        <f t="shared" si="12"/>
        <v>0</v>
      </c>
      <c r="R116" s="73"/>
      <c r="S116" s="35"/>
      <c r="T116" s="35"/>
      <c r="U116" s="80"/>
    </row>
    <row r="117" spans="1:31" ht="66" customHeight="1" x14ac:dyDescent="0.25">
      <c r="B117" s="148" t="s">
        <v>131</v>
      </c>
      <c r="C117" s="190" t="s">
        <v>167</v>
      </c>
      <c r="D117" s="190"/>
      <c r="E117" s="190"/>
      <c r="F117" s="190"/>
      <c r="G117" s="190"/>
      <c r="H117" s="190"/>
      <c r="I117" s="190"/>
      <c r="J117" s="190"/>
      <c r="K117" s="2"/>
      <c r="L117" s="35">
        <v>5500</v>
      </c>
      <c r="M117" s="76" t="s">
        <v>114</v>
      </c>
      <c r="N117" s="16"/>
      <c r="O117" s="16"/>
      <c r="P117" s="73">
        <f>N117*L117</f>
        <v>0</v>
      </c>
      <c r="Q117" s="73">
        <f t="shared" si="12"/>
        <v>0</v>
      </c>
      <c r="R117" s="73"/>
      <c r="S117" s="35"/>
      <c r="T117" s="35"/>
      <c r="U117" s="80"/>
    </row>
    <row r="118" spans="1:31" ht="45" customHeight="1" x14ac:dyDescent="0.25">
      <c r="B118" s="75"/>
      <c r="C118" s="66"/>
      <c r="D118" s="66"/>
      <c r="E118" s="66"/>
      <c r="F118" s="66"/>
      <c r="G118" s="66"/>
      <c r="H118" s="66"/>
      <c r="I118" s="66"/>
      <c r="J118" s="66"/>
      <c r="K118" s="59"/>
      <c r="L118" s="60"/>
      <c r="M118" s="174" t="s">
        <v>76</v>
      </c>
      <c r="N118" s="175"/>
      <c r="O118" s="175"/>
      <c r="P118" s="94">
        <f>SUM(P113:P117)</f>
        <v>0</v>
      </c>
      <c r="Q118" s="94">
        <f>SUM(Q113:Q117)</f>
        <v>0</v>
      </c>
      <c r="R118" s="88"/>
      <c r="S118" s="60"/>
      <c r="T118" s="60"/>
      <c r="U118" s="60"/>
    </row>
    <row r="119" spans="1:31" x14ac:dyDescent="0.25">
      <c r="AC119" s="28"/>
      <c r="AD119" s="28"/>
      <c r="AE119" s="28"/>
    </row>
    <row r="120" spans="1:31" s="150" customFormat="1" x14ac:dyDescent="0.25">
      <c r="B120" s="150" t="s">
        <v>168</v>
      </c>
      <c r="E120" s="150" t="s">
        <v>110</v>
      </c>
      <c r="J120" s="150" t="s">
        <v>32</v>
      </c>
      <c r="L120" s="151"/>
      <c r="M120" s="151"/>
      <c r="S120" s="151"/>
      <c r="T120" s="151"/>
      <c r="U120" s="151"/>
      <c r="AC120" s="152"/>
      <c r="AD120" s="152"/>
      <c r="AE120" s="152"/>
    </row>
    <row r="121" spans="1:31" s="33" customFormat="1" ht="30" x14ac:dyDescent="0.25">
      <c r="B121" s="29" t="s">
        <v>0</v>
      </c>
      <c r="C121" s="168" t="s">
        <v>1</v>
      </c>
      <c r="D121" s="168"/>
      <c r="E121" s="168"/>
      <c r="F121" s="168"/>
      <c r="G121" s="168"/>
      <c r="H121" s="168"/>
      <c r="I121" s="168"/>
      <c r="J121" s="168"/>
      <c r="K121" s="29"/>
      <c r="L121" s="34" t="s">
        <v>55</v>
      </c>
      <c r="M121" s="34" t="s">
        <v>54</v>
      </c>
      <c r="N121" s="34" t="s">
        <v>61</v>
      </c>
      <c r="O121" s="34" t="s">
        <v>58</v>
      </c>
      <c r="P121" s="34" t="s">
        <v>59</v>
      </c>
      <c r="Q121" s="34" t="s">
        <v>60</v>
      </c>
      <c r="R121" s="34" t="s">
        <v>123</v>
      </c>
      <c r="S121" s="37" t="s">
        <v>52</v>
      </c>
      <c r="T121" s="53" t="s">
        <v>53</v>
      </c>
      <c r="U121" s="53" t="s">
        <v>126</v>
      </c>
      <c r="AC121" s="38"/>
      <c r="AD121" s="38"/>
      <c r="AE121" s="38"/>
    </row>
    <row r="122" spans="1:31" ht="66" customHeight="1" x14ac:dyDescent="0.25">
      <c r="B122" s="3" t="s">
        <v>35</v>
      </c>
      <c r="C122" s="172" t="s">
        <v>169</v>
      </c>
      <c r="D122" s="172"/>
      <c r="E122" s="172"/>
      <c r="F122" s="172"/>
      <c r="G122" s="172"/>
      <c r="H122" s="172"/>
      <c r="I122" s="172"/>
      <c r="J122" s="172"/>
      <c r="K122" s="2"/>
      <c r="L122" s="35">
        <v>5000</v>
      </c>
      <c r="M122" s="76" t="s">
        <v>114</v>
      </c>
      <c r="N122" s="16"/>
      <c r="O122" s="16"/>
      <c r="P122" s="73">
        <f>N122*L122</f>
        <v>0</v>
      </c>
      <c r="Q122" s="73">
        <f t="shared" si="12"/>
        <v>0</v>
      </c>
      <c r="R122" s="73"/>
      <c r="S122" s="35"/>
      <c r="T122" s="35"/>
      <c r="U122" s="80"/>
    </row>
    <row r="123" spans="1:31" ht="66" customHeight="1" x14ac:dyDescent="0.25">
      <c r="B123" s="5" t="s">
        <v>36</v>
      </c>
      <c r="C123" s="172" t="s">
        <v>170</v>
      </c>
      <c r="D123" s="172"/>
      <c r="E123" s="172"/>
      <c r="F123" s="172"/>
      <c r="G123" s="172"/>
      <c r="H123" s="172"/>
      <c r="I123" s="172"/>
      <c r="J123" s="172"/>
      <c r="K123" s="2"/>
      <c r="L123" s="35">
        <v>1100</v>
      </c>
      <c r="M123" s="76" t="s">
        <v>114</v>
      </c>
      <c r="N123" s="16"/>
      <c r="O123" s="16"/>
      <c r="P123" s="73">
        <f>N123*L123</f>
        <v>0</v>
      </c>
      <c r="Q123" s="73">
        <f t="shared" si="12"/>
        <v>0</v>
      </c>
      <c r="R123" s="73"/>
      <c r="S123" s="35"/>
      <c r="T123" s="35"/>
      <c r="U123" s="80"/>
    </row>
    <row r="124" spans="1:31" ht="45" customHeight="1" x14ac:dyDescent="0.25">
      <c r="B124" s="47"/>
      <c r="C124" s="66"/>
      <c r="D124" s="66"/>
      <c r="E124" s="66"/>
      <c r="F124" s="66"/>
      <c r="G124" s="66"/>
      <c r="H124" s="66"/>
      <c r="I124" s="66"/>
      <c r="J124" s="66"/>
      <c r="K124" s="59"/>
      <c r="L124" s="60"/>
      <c r="M124" s="163" t="s">
        <v>77</v>
      </c>
      <c r="N124" s="164"/>
      <c r="O124" s="165"/>
      <c r="P124" s="94">
        <f>SUM(P122:P123)</f>
        <v>0</v>
      </c>
      <c r="Q124" s="94">
        <f>SUM(Q122:Q123)</f>
        <v>0</v>
      </c>
      <c r="R124" s="88"/>
      <c r="S124" s="60"/>
      <c r="T124" s="60"/>
      <c r="U124" s="60"/>
    </row>
    <row r="126" spans="1:31" s="150" customFormat="1" x14ac:dyDescent="0.25">
      <c r="B126" s="154" t="s">
        <v>171</v>
      </c>
      <c r="E126" s="150" t="s">
        <v>34</v>
      </c>
      <c r="J126" s="150" t="s">
        <v>34</v>
      </c>
      <c r="L126" s="151"/>
      <c r="M126" s="151"/>
      <c r="S126" s="151"/>
      <c r="T126" s="151"/>
      <c r="U126" s="151"/>
      <c r="AC126" s="152"/>
      <c r="AD126" s="152"/>
      <c r="AE126" s="152"/>
    </row>
    <row r="127" spans="1:31" s="33" customFormat="1" ht="30" x14ac:dyDescent="0.25">
      <c r="B127" s="29" t="s">
        <v>0</v>
      </c>
      <c r="C127" s="168" t="s">
        <v>1</v>
      </c>
      <c r="D127" s="168"/>
      <c r="E127" s="168"/>
      <c r="F127" s="168"/>
      <c r="G127" s="168"/>
      <c r="H127" s="168"/>
      <c r="I127" s="168"/>
      <c r="J127" s="168"/>
      <c r="K127" s="29"/>
      <c r="L127" s="34" t="s">
        <v>55</v>
      </c>
      <c r="M127" s="34" t="s">
        <v>54</v>
      </c>
      <c r="N127" s="34" t="s">
        <v>61</v>
      </c>
      <c r="O127" s="34" t="s">
        <v>58</v>
      </c>
      <c r="P127" s="34" t="s">
        <v>59</v>
      </c>
      <c r="Q127" s="34" t="s">
        <v>60</v>
      </c>
      <c r="R127" s="34" t="s">
        <v>123</v>
      </c>
      <c r="S127" s="37" t="s">
        <v>52</v>
      </c>
      <c r="T127" s="53" t="s">
        <v>53</v>
      </c>
      <c r="U127" s="53" t="s">
        <v>126</v>
      </c>
      <c r="AC127" s="38"/>
      <c r="AD127" s="38"/>
      <c r="AE127" s="38"/>
    </row>
    <row r="128" spans="1:31" ht="97.5" customHeight="1" x14ac:dyDescent="0.25">
      <c r="B128" s="8" t="s">
        <v>37</v>
      </c>
      <c r="C128" s="173" t="s">
        <v>172</v>
      </c>
      <c r="D128" s="173"/>
      <c r="E128" s="173"/>
      <c r="F128" s="173"/>
      <c r="G128" s="173"/>
      <c r="H128" s="173"/>
      <c r="I128" s="173"/>
      <c r="J128" s="173"/>
      <c r="K128" s="1"/>
      <c r="L128" s="35">
        <v>20</v>
      </c>
      <c r="M128" s="76" t="s">
        <v>114</v>
      </c>
      <c r="N128" s="16"/>
      <c r="O128" s="16"/>
      <c r="P128" s="73">
        <f t="shared" ref="P128:P135" si="13">N128*L128</f>
        <v>0</v>
      </c>
      <c r="Q128" s="73">
        <f t="shared" ref="Q128:Q135" si="14">P128+(P128*(O128/100))</f>
        <v>0</v>
      </c>
      <c r="R128" s="73"/>
      <c r="S128" s="35"/>
      <c r="T128" s="35"/>
      <c r="U128" s="80"/>
    </row>
    <row r="129" spans="2:31" ht="67.5" customHeight="1" x14ac:dyDescent="0.25">
      <c r="B129" s="8" t="s">
        <v>38</v>
      </c>
      <c r="C129" s="194" t="s">
        <v>173</v>
      </c>
      <c r="D129" s="194"/>
      <c r="E129" s="194"/>
      <c r="F129" s="194"/>
      <c r="G129" s="194"/>
      <c r="H129" s="194"/>
      <c r="I129" s="194"/>
      <c r="J129" s="194"/>
      <c r="K129" s="7"/>
      <c r="L129" s="35">
        <v>150</v>
      </c>
      <c r="M129" s="76" t="s">
        <v>114</v>
      </c>
      <c r="N129" s="16"/>
      <c r="O129" s="16"/>
      <c r="P129" s="73">
        <f t="shared" si="13"/>
        <v>0</v>
      </c>
      <c r="Q129" s="73">
        <f t="shared" si="14"/>
        <v>0</v>
      </c>
      <c r="R129" s="73"/>
      <c r="S129" s="35"/>
      <c r="T129" s="35"/>
      <c r="U129" s="80"/>
    </row>
    <row r="130" spans="2:31" ht="67.5" customHeight="1" x14ac:dyDescent="0.25">
      <c r="B130" s="8" t="s">
        <v>39</v>
      </c>
      <c r="C130" s="173" t="s">
        <v>51</v>
      </c>
      <c r="D130" s="173"/>
      <c r="E130" s="173"/>
      <c r="F130" s="173"/>
      <c r="G130" s="173"/>
      <c r="H130" s="173"/>
      <c r="I130" s="173"/>
      <c r="J130" s="173"/>
      <c r="K130" s="9"/>
      <c r="L130" s="35">
        <v>250</v>
      </c>
      <c r="M130" s="35" t="s">
        <v>114</v>
      </c>
      <c r="N130" s="16"/>
      <c r="O130" s="16"/>
      <c r="P130" s="73">
        <f t="shared" si="13"/>
        <v>0</v>
      </c>
      <c r="Q130" s="73">
        <f t="shared" si="14"/>
        <v>0</v>
      </c>
      <c r="R130" s="73"/>
      <c r="S130" s="35"/>
      <c r="T130" s="35"/>
      <c r="U130" s="80"/>
    </row>
    <row r="131" spans="2:31" ht="73.5" customHeight="1" x14ac:dyDescent="0.25">
      <c r="B131" s="8" t="s">
        <v>40</v>
      </c>
      <c r="C131" s="173" t="s">
        <v>174</v>
      </c>
      <c r="D131" s="173"/>
      <c r="E131" s="173"/>
      <c r="F131" s="173"/>
      <c r="G131" s="173"/>
      <c r="H131" s="173"/>
      <c r="I131" s="173"/>
      <c r="J131" s="173"/>
      <c r="K131" s="9"/>
      <c r="L131" s="35">
        <v>150</v>
      </c>
      <c r="M131" s="35" t="s">
        <v>114</v>
      </c>
      <c r="N131" s="16"/>
      <c r="O131" s="16"/>
      <c r="P131" s="73">
        <f t="shared" si="13"/>
        <v>0</v>
      </c>
      <c r="Q131" s="73">
        <f t="shared" si="14"/>
        <v>0</v>
      </c>
      <c r="R131" s="73"/>
      <c r="S131" s="35"/>
      <c r="T131" s="35"/>
      <c r="U131" s="80"/>
    </row>
    <row r="132" spans="2:31" ht="75" customHeight="1" x14ac:dyDescent="0.25">
      <c r="B132" s="8" t="s">
        <v>41</v>
      </c>
      <c r="C132" s="173" t="s">
        <v>175</v>
      </c>
      <c r="D132" s="173"/>
      <c r="E132" s="173"/>
      <c r="F132" s="173"/>
      <c r="G132" s="173"/>
      <c r="H132" s="173"/>
      <c r="I132" s="173"/>
      <c r="J132" s="173"/>
      <c r="K132" s="9"/>
      <c r="L132" s="35">
        <v>20</v>
      </c>
      <c r="M132" s="35" t="s">
        <v>114</v>
      </c>
      <c r="N132" s="16"/>
      <c r="O132" s="16"/>
      <c r="P132" s="73">
        <f t="shared" si="13"/>
        <v>0</v>
      </c>
      <c r="Q132" s="73">
        <f t="shared" si="14"/>
        <v>0</v>
      </c>
      <c r="R132" s="73"/>
      <c r="S132" s="35"/>
      <c r="T132" s="35"/>
      <c r="U132" s="80"/>
    </row>
    <row r="133" spans="2:31" s="84" customFormat="1" ht="75" customHeight="1" x14ac:dyDescent="0.25">
      <c r="B133" s="8" t="s">
        <v>42</v>
      </c>
      <c r="C133" s="187" t="s">
        <v>176</v>
      </c>
      <c r="D133" s="188"/>
      <c r="E133" s="188"/>
      <c r="F133" s="188"/>
      <c r="G133" s="188"/>
      <c r="H133" s="188"/>
      <c r="I133" s="189"/>
      <c r="J133" s="95"/>
      <c r="K133" s="9"/>
      <c r="L133" s="80">
        <v>15</v>
      </c>
      <c r="M133" s="80" t="s">
        <v>114</v>
      </c>
      <c r="N133" s="85"/>
      <c r="O133" s="85"/>
      <c r="P133" s="73">
        <f t="shared" si="13"/>
        <v>0</v>
      </c>
      <c r="Q133" s="73">
        <f t="shared" si="14"/>
        <v>0</v>
      </c>
      <c r="R133" s="73"/>
      <c r="S133" s="80"/>
      <c r="T133" s="80"/>
      <c r="U133" s="80"/>
      <c r="AC133" s="86"/>
      <c r="AD133" s="86"/>
      <c r="AE133" s="86"/>
    </row>
    <row r="134" spans="2:31" s="84" customFormat="1" ht="47.25" customHeight="1" x14ac:dyDescent="0.25">
      <c r="B134" s="8" t="s">
        <v>43</v>
      </c>
      <c r="C134" s="187" t="s">
        <v>177</v>
      </c>
      <c r="D134" s="188"/>
      <c r="E134" s="188"/>
      <c r="F134" s="188"/>
      <c r="G134" s="188"/>
      <c r="H134" s="188"/>
      <c r="I134" s="189"/>
      <c r="J134" s="95"/>
      <c r="K134" s="9"/>
      <c r="L134" s="80">
        <v>10</v>
      </c>
      <c r="M134" s="80" t="s">
        <v>114</v>
      </c>
      <c r="N134" s="85"/>
      <c r="O134" s="85"/>
      <c r="P134" s="73">
        <f t="shared" si="13"/>
        <v>0</v>
      </c>
      <c r="Q134" s="73">
        <f t="shared" si="14"/>
        <v>0</v>
      </c>
      <c r="R134" s="73"/>
      <c r="S134" s="80"/>
      <c r="T134" s="80"/>
      <c r="U134" s="80"/>
      <c r="AC134" s="86"/>
      <c r="AD134" s="86"/>
      <c r="AE134" s="86"/>
    </row>
    <row r="135" spans="2:31" s="84" customFormat="1" ht="36" customHeight="1" x14ac:dyDescent="0.25">
      <c r="B135" s="8" t="s">
        <v>44</v>
      </c>
      <c r="C135" s="187" t="s">
        <v>178</v>
      </c>
      <c r="D135" s="188"/>
      <c r="E135" s="188"/>
      <c r="F135" s="188"/>
      <c r="G135" s="188"/>
      <c r="H135" s="188"/>
      <c r="I135" s="189"/>
      <c r="J135" s="95"/>
      <c r="K135" s="9"/>
      <c r="L135" s="80">
        <v>20</v>
      </c>
      <c r="M135" s="80" t="s">
        <v>114</v>
      </c>
      <c r="N135" s="85"/>
      <c r="O135" s="85"/>
      <c r="P135" s="73">
        <f t="shared" si="13"/>
        <v>0</v>
      </c>
      <c r="Q135" s="73">
        <f t="shared" si="14"/>
        <v>0</v>
      </c>
      <c r="R135" s="73"/>
      <c r="S135" s="80"/>
      <c r="T135" s="80"/>
      <c r="U135" s="80"/>
      <c r="AC135" s="86"/>
      <c r="AD135" s="86"/>
      <c r="AE135" s="86"/>
    </row>
    <row r="136" spans="2:31" s="52" customFormat="1" ht="50.25" customHeight="1" x14ac:dyDescent="0.25">
      <c r="B136" s="67"/>
      <c r="C136" s="68"/>
      <c r="D136" s="68"/>
      <c r="E136" s="68"/>
      <c r="F136" s="68"/>
      <c r="G136" s="68"/>
      <c r="H136" s="68"/>
      <c r="I136" s="68"/>
      <c r="J136" s="68"/>
      <c r="K136" s="69"/>
      <c r="L136" s="70"/>
      <c r="M136" s="169" t="s">
        <v>111</v>
      </c>
      <c r="N136" s="170"/>
      <c r="O136" s="171"/>
      <c r="P136" s="153">
        <f>SUM(P128:P135)</f>
        <v>0</v>
      </c>
      <c r="Q136" s="153">
        <f>SUM(Q128:Q135)</f>
        <v>0</v>
      </c>
      <c r="R136" s="88"/>
      <c r="S136" s="70"/>
      <c r="T136" s="70"/>
      <c r="U136" s="70"/>
      <c r="AC136" s="54"/>
      <c r="AD136" s="54"/>
      <c r="AE136" s="54"/>
    </row>
    <row r="138" spans="2:31" x14ac:dyDescent="0.25">
      <c r="B138" s="47"/>
      <c r="C138" s="62"/>
      <c r="D138" s="62"/>
      <c r="E138" s="62"/>
      <c r="F138" s="62"/>
      <c r="G138" s="62"/>
      <c r="H138" s="62"/>
      <c r="I138" s="62"/>
      <c r="J138" s="62"/>
    </row>
    <row r="139" spans="2:31" x14ac:dyDescent="0.25">
      <c r="C139" s="77"/>
      <c r="D139" s="77"/>
      <c r="E139" s="77"/>
      <c r="F139" s="77"/>
      <c r="G139" s="77"/>
      <c r="H139" s="77"/>
      <c r="I139" s="77"/>
      <c r="J139" s="77"/>
    </row>
    <row r="140" spans="2:31" s="89" customFormat="1" ht="14.25" x14ac:dyDescent="0.2">
      <c r="B140" s="89" t="s">
        <v>124</v>
      </c>
      <c r="C140" s="90"/>
      <c r="D140" s="90"/>
      <c r="E140" s="91"/>
      <c r="F140" s="92"/>
      <c r="G140" s="92"/>
      <c r="H140" s="92" t="s">
        <v>125</v>
      </c>
    </row>
    <row r="141" spans="2:31" x14ac:dyDescent="0.25">
      <c r="C141" s="78"/>
      <c r="D141" s="78"/>
      <c r="E141" s="78"/>
      <c r="F141" s="78"/>
      <c r="G141" s="78"/>
      <c r="H141" s="78"/>
      <c r="I141" s="78"/>
      <c r="J141" s="78"/>
    </row>
    <row r="142" spans="2:31" x14ac:dyDescent="0.25">
      <c r="C142" s="62"/>
      <c r="D142" s="62"/>
      <c r="E142" s="62"/>
      <c r="F142" s="62"/>
      <c r="G142" s="62"/>
      <c r="H142" s="62"/>
      <c r="I142" s="62"/>
      <c r="J142" s="62"/>
    </row>
    <row r="143" spans="2:31" x14ac:dyDescent="0.25">
      <c r="C143" s="78"/>
      <c r="D143" s="78"/>
      <c r="E143" s="78"/>
      <c r="F143" s="78"/>
      <c r="G143" s="78"/>
      <c r="H143" s="78"/>
      <c r="I143" s="78"/>
      <c r="J143" s="78"/>
    </row>
    <row r="144" spans="2:31" x14ac:dyDescent="0.25">
      <c r="C144" s="62"/>
      <c r="D144" s="62"/>
      <c r="E144" s="62"/>
      <c r="F144" s="62"/>
      <c r="G144" s="62"/>
      <c r="H144" s="62"/>
      <c r="I144" s="62"/>
      <c r="J144" s="62"/>
    </row>
    <row r="145" spans="3:10" x14ac:dyDescent="0.25">
      <c r="C145" s="78"/>
      <c r="D145" s="78"/>
      <c r="E145" s="78"/>
      <c r="F145" s="78"/>
      <c r="G145" s="78"/>
      <c r="H145" s="78"/>
      <c r="I145" s="78"/>
      <c r="J145" s="78"/>
    </row>
    <row r="146" spans="3:10" x14ac:dyDescent="0.25">
      <c r="C146" s="79"/>
      <c r="D146" s="79"/>
      <c r="E146" s="79"/>
      <c r="F146" s="79"/>
      <c r="G146" s="79"/>
      <c r="H146" s="79"/>
      <c r="I146" s="79"/>
      <c r="J146" s="79"/>
    </row>
  </sheetData>
  <protectedRanges>
    <protectedRange password="C0D6" sqref="B76:M80 B93:M94 C81:M92 B109:M112 C113:M114 K115:M117 B118:M65542 B1:M59" name="Obseg1"/>
    <protectedRange password="C0D6" sqref="B60:M75" name="Obseg1_1"/>
    <protectedRange password="C0D6" sqref="B81:B92" name="Obseg1_2"/>
    <protectedRange password="C0D6" sqref="B98:M108 B95:M96 C97:M97" name="Obseg1_3"/>
    <protectedRange password="C0D6" sqref="B113:B117" name="Obseg1_4"/>
    <protectedRange password="C0D6" sqref="C115:J117" name="Obseg1_5"/>
  </protectedRanges>
  <mergeCells count="53">
    <mergeCell ref="M109:O109"/>
    <mergeCell ref="C133:I133"/>
    <mergeCell ref="C134:I134"/>
    <mergeCell ref="C135:I135"/>
    <mergeCell ref="C18:J18"/>
    <mergeCell ref="C117:J117"/>
    <mergeCell ref="C116:J116"/>
    <mergeCell ref="D43:K43"/>
    <mergeCell ref="D78:K78"/>
    <mergeCell ref="C113:J113"/>
    <mergeCell ref="C115:J115"/>
    <mergeCell ref="D60:K60"/>
    <mergeCell ref="D95:K95"/>
    <mergeCell ref="C129:J129"/>
    <mergeCell ref="C130:J130"/>
    <mergeCell ref="C131:J131"/>
    <mergeCell ref="C12:J12"/>
    <mergeCell ref="C13:J13"/>
    <mergeCell ref="C14:J14"/>
    <mergeCell ref="C15:J15"/>
    <mergeCell ref="C16:J16"/>
    <mergeCell ref="C17:J17"/>
    <mergeCell ref="C29:J29"/>
    <mergeCell ref="C40:J40"/>
    <mergeCell ref="C32:J32"/>
    <mergeCell ref="C33:J33"/>
    <mergeCell ref="C19:J19"/>
    <mergeCell ref="C20:J20"/>
    <mergeCell ref="C23:J23"/>
    <mergeCell ref="C24:J24"/>
    <mergeCell ref="C25:J25"/>
    <mergeCell ref="C30:J30"/>
    <mergeCell ref="C31:J31"/>
    <mergeCell ref="C37:J37"/>
    <mergeCell ref="C38:J38"/>
    <mergeCell ref="C39:J39"/>
    <mergeCell ref="C112:J112"/>
    <mergeCell ref="M136:O136"/>
    <mergeCell ref="C122:J122"/>
    <mergeCell ref="C132:J132"/>
    <mergeCell ref="C127:J127"/>
    <mergeCell ref="C121:J121"/>
    <mergeCell ref="C114:J114"/>
    <mergeCell ref="M118:O118"/>
    <mergeCell ref="M124:O124"/>
    <mergeCell ref="C128:J128"/>
    <mergeCell ref="C123:J123"/>
    <mergeCell ref="M34:O34"/>
    <mergeCell ref="M26:O26"/>
    <mergeCell ref="M41:O41"/>
    <mergeCell ref="M59:O59"/>
    <mergeCell ref="M93:O93"/>
    <mergeCell ref="M76:O76"/>
  </mergeCells>
  <pageMargins left="0.70866141732283472" right="0.70866141732283472" top="0.74803149606299213" bottom="0.74803149606299213" header="0.31496062992125984" footer="0.31496062992125984"/>
  <pageSetup paperSize="9" scale="42" fitToHeight="6" orientation="landscape" horizontalDpi="200" verticalDpi="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Tjaša</cp:lastModifiedBy>
  <cp:lastPrinted>2022-01-24T05:26:56Z</cp:lastPrinted>
  <dcterms:created xsi:type="dcterms:W3CDTF">2015-10-07T12:45:47Z</dcterms:created>
  <dcterms:modified xsi:type="dcterms:W3CDTF">2022-01-24T08:40:41Z</dcterms:modified>
</cp:coreProperties>
</file>